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server2019\uporabniki$\Andreja\RAZPIS 2024\JAVNA NAROČILA\sončna elektrarna\projektna dokumentacija\"/>
    </mc:Choice>
  </mc:AlternateContent>
  <xr:revisionPtr revIDLastSave="0" documentId="13_ncr:1_{3548BD72-6942-47E0-856A-93DC2A7201A2}" xr6:coauthVersionLast="47" xr6:coauthVersionMax="47" xr10:uidLastSave="{00000000-0000-0000-0000-000000000000}"/>
  <bookViews>
    <workbookView xWindow="-108" yWindow="-108" windowWidth="23256" windowHeight="12576" tabRatio="788" xr2:uid="{00000000-000D-0000-FFFF-FFFF00000000}"/>
  </bookViews>
  <sheets>
    <sheet name="3.3 REK" sheetId="2" r:id="rId1"/>
    <sheet name="3.3.1.VODENJE IN DOKUMENTACIJA" sheetId="19" r:id="rId2"/>
    <sheet name="3.3.2.SEZNAM OPREME MFE" sheetId="42" r:id="rId3"/>
    <sheet name="3.3.3.SEZNAM OPREME KONSTRUKCIJ" sheetId="47" r:id="rId4"/>
    <sheet name="3.3.4.SEZNAM OPREME STIK. BLOK." sheetId="45" r:id="rId5"/>
    <sheet name="3.3.5. KABELSKE POVEZAVE" sheetId="46" r:id="rId6"/>
    <sheet name="3.3.6. OZEMLJITEV IN STRELOVOD" sheetId="50" r:id="rId7"/>
    <sheet name="3.3.7.ELEKTROMONTAŽNA IN KROVSK" sheetId="43" r:id="rId8"/>
    <sheet name="3.3.8. NN PRIKLJUČEK" sheetId="52" r:id="rId9"/>
  </sheets>
  <definedNames>
    <definedName name="_xlnm.Print_Area" localSheetId="0">'3.3 REK'!$A$1:$F$41</definedName>
    <definedName name="_xlnm.Print_Area" localSheetId="1">'3.3.1.VODENJE IN DOKUMENTACIJA'!$A$1:$G$39</definedName>
    <definedName name="_xlnm.Print_Area" localSheetId="2">'3.3.2.SEZNAM OPREME MFE'!$A$1:$I$48</definedName>
    <definedName name="_xlnm.Print_Area" localSheetId="3">'3.3.3.SEZNAM OPREME KONSTRUKCIJ'!$A$1:$I$48</definedName>
    <definedName name="_xlnm.Print_Area" localSheetId="4">'3.3.4.SEZNAM OPREME STIK. BLOK.'!$A$1:$I$18</definedName>
    <definedName name="_xlnm.Print_Area" localSheetId="5">'3.3.5. KABELSKE POVEZAVE'!$A$1:$I$67</definedName>
    <definedName name="_xlnm.Print_Area" localSheetId="6">'3.3.6. OZEMLJITEV IN STRELOVOD'!$A$1:$I$39</definedName>
    <definedName name="_xlnm.Print_Area" localSheetId="7">'3.3.7.ELEKTROMONTAŽNA IN KROVSK'!$A$1:$I$45</definedName>
    <definedName name="_xlnm.Print_Area" localSheetId="8">'3.3.8. NN PRIKLJUČEK'!$A$1:$I$68</definedName>
    <definedName name="_xlnm.Print_Titles" localSheetId="0">'3.3 REK'!$5:$5</definedName>
    <definedName name="_xlnm.Print_Titles" localSheetId="1">'3.3.1.VODENJE IN DOKUMENTACIJA'!$1:$6</definedName>
    <definedName name="_xlnm.Print_Titles" localSheetId="2">'3.3.2.SEZNAM OPREME MFE'!$1:$6</definedName>
    <definedName name="_xlnm.Print_Titles" localSheetId="3">'3.3.3.SEZNAM OPREME KONSTRUKCIJ'!$1:$6</definedName>
    <definedName name="_xlnm.Print_Titles" localSheetId="4">'3.3.4.SEZNAM OPREME STIK. BLOK.'!$1:$6</definedName>
    <definedName name="_xlnm.Print_Titles" localSheetId="5">'3.3.5. KABELSKE POVEZAVE'!$1:$6</definedName>
    <definedName name="_xlnm.Print_Titles" localSheetId="6">'3.3.6. OZEMLJITEV IN STRELOVOD'!$1:$6</definedName>
    <definedName name="_xlnm.Print_Titles" localSheetId="7">'3.3.7.ELEKTROMONTAŽNA IN KROVSK'!$1:$6</definedName>
    <definedName name="_xlnm.Print_Titles" localSheetId="8">'3.3.8. NN PRIKLJUČEK'!$1:$6</definedName>
  </definedNames>
  <calcPr calcId="191028"/>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19" l="1"/>
  <c r="G12" i="19"/>
  <c r="G10" i="19"/>
  <c r="I29" i="43"/>
  <c r="I30" i="43"/>
  <c r="I31" i="43"/>
  <c r="I32" i="43"/>
  <c r="I33" i="43"/>
  <c r="I34" i="43"/>
  <c r="I35" i="43"/>
  <c r="I36" i="43"/>
  <c r="I37" i="43"/>
  <c r="I38" i="43"/>
  <c r="I39" i="43"/>
  <c r="I40" i="43"/>
  <c r="I41" i="43"/>
  <c r="I42" i="43"/>
  <c r="I14" i="45"/>
  <c r="I11" i="45"/>
  <c r="I8" i="45"/>
  <c r="I45" i="47"/>
  <c r="I43" i="47"/>
  <c r="I41" i="47"/>
  <c r="I39" i="47"/>
  <c r="I37" i="47"/>
  <c r="I35" i="47"/>
  <c r="I31" i="47"/>
  <c r="I29" i="47"/>
  <c r="I27" i="47"/>
  <c r="I25" i="47"/>
  <c r="I23" i="47"/>
  <c r="I21" i="47"/>
  <c r="I19" i="47"/>
  <c r="G36" i="19"/>
  <c r="G34" i="19"/>
  <c r="G32" i="19"/>
  <c r="G30" i="19"/>
  <c r="G28" i="19"/>
  <c r="G26" i="19"/>
  <c r="G24" i="19"/>
  <c r="G20" i="19"/>
  <c r="G22" i="19"/>
  <c r="G16" i="19"/>
  <c r="G14" i="19"/>
  <c r="I40" i="42"/>
  <c r="G7" i="19"/>
  <c r="I54" i="46"/>
  <c r="I53" i="46"/>
  <c r="I52" i="46"/>
  <c r="I51" i="46"/>
  <c r="I50" i="46"/>
  <c r="I48" i="46"/>
  <c r="I47" i="46"/>
  <c r="I46" i="46"/>
  <c r="I45" i="46"/>
  <c r="I44" i="46"/>
  <c r="I43" i="46"/>
  <c r="I42" i="46"/>
  <c r="I28" i="46"/>
  <c r="I20" i="46"/>
  <c r="I16" i="50"/>
  <c r="I15" i="50"/>
  <c r="G38" i="19" l="1"/>
  <c r="K27" i="2" s="1"/>
  <c r="F27" i="2" s="1"/>
  <c r="I12" i="52"/>
  <c r="I11" i="52"/>
  <c r="I10" i="52"/>
  <c r="I9" i="52"/>
  <c r="I8" i="52" l="1"/>
  <c r="I59" i="46"/>
  <c r="I18" i="52" l="1"/>
  <c r="B44" i="43"/>
  <c r="I28" i="43"/>
  <c r="I27" i="43"/>
  <c r="I26" i="43"/>
  <c r="I25" i="43"/>
  <c r="I24" i="43"/>
  <c r="I23" i="43"/>
  <c r="I22" i="43"/>
  <c r="I21" i="43"/>
  <c r="I20" i="43"/>
  <c r="I19" i="43"/>
  <c r="I18" i="43"/>
  <c r="I17" i="43"/>
  <c r="I16" i="43"/>
  <c r="I15" i="43"/>
  <c r="I14" i="43"/>
  <c r="I13" i="43"/>
  <c r="I12" i="43"/>
  <c r="I11" i="43"/>
  <c r="I10" i="43"/>
  <c r="I9" i="43"/>
  <c r="I8" i="43"/>
  <c r="I11" i="50"/>
  <c r="I7" i="43" l="1"/>
  <c r="I44" i="43" s="1"/>
  <c r="I34" i="46"/>
  <c r="I36" i="46"/>
  <c r="I30" i="46"/>
  <c r="I22" i="46"/>
  <c r="I40" i="46"/>
  <c r="I38" i="46"/>
  <c r="I35" i="46"/>
  <c r="I33" i="46"/>
  <c r="I32" i="46"/>
  <c r="I26" i="46"/>
  <c r="I24" i="46"/>
  <c r="I65" i="46"/>
  <c r="I64" i="46"/>
  <c r="I63" i="46"/>
  <c r="I62" i="46"/>
  <c r="I61" i="46"/>
  <c r="I60" i="46"/>
  <c r="I57" i="46"/>
  <c r="I9" i="46"/>
  <c r="I10" i="46"/>
  <c r="I11" i="46"/>
  <c r="I12" i="46"/>
  <c r="I13" i="46"/>
  <c r="I14" i="46"/>
  <c r="I15" i="46"/>
  <c r="I16" i="46"/>
  <c r="I17" i="46"/>
  <c r="I18" i="46"/>
  <c r="I25" i="42"/>
  <c r="I24" i="42"/>
  <c r="I56" i="46" l="1"/>
  <c r="I19" i="46"/>
  <c r="I8" i="46"/>
  <c r="K33" i="2"/>
  <c r="F33" i="2" s="1"/>
  <c r="I52" i="52"/>
  <c r="I53" i="52"/>
  <c r="I64" i="52"/>
  <c r="I65" i="52"/>
  <c r="I46" i="52"/>
  <c r="I47" i="52"/>
  <c r="I33" i="52"/>
  <c r="I66" i="46" l="1"/>
  <c r="I26" i="50"/>
  <c r="I27" i="50"/>
  <c r="I16" i="42" l="1"/>
  <c r="I17" i="47"/>
  <c r="I33" i="47"/>
  <c r="I13" i="47" l="1"/>
  <c r="I15" i="42"/>
  <c r="I63" i="52" l="1"/>
  <c r="I61" i="52" s="1"/>
  <c r="I36" i="52"/>
  <c r="I37" i="52"/>
  <c r="I38" i="52"/>
  <c r="I39" i="52"/>
  <c r="I40" i="52"/>
  <c r="I41" i="52"/>
  <c r="I42" i="52"/>
  <c r="I43" i="52"/>
  <c r="I44" i="52"/>
  <c r="I45" i="52"/>
  <c r="I49" i="52"/>
  <c r="I50" i="52"/>
  <c r="I51" i="52"/>
  <c r="I54" i="52"/>
  <c r="I55" i="52"/>
  <c r="I56" i="52"/>
  <c r="I57" i="52"/>
  <c r="I58" i="52"/>
  <c r="I59" i="52"/>
  <c r="I35" i="52"/>
  <c r="I17" i="52"/>
  <c r="I19" i="52"/>
  <c r="I20" i="52"/>
  <c r="I21" i="52"/>
  <c r="I23" i="52"/>
  <c r="I24" i="52"/>
  <c r="I25" i="52"/>
  <c r="I26" i="52"/>
  <c r="I27" i="52"/>
  <c r="I28" i="52"/>
  <c r="I29" i="52"/>
  <c r="I31" i="52" l="1"/>
  <c r="I15" i="52"/>
  <c r="H61" i="52"/>
  <c r="I67" i="52" l="1"/>
  <c r="K34" i="2" s="1"/>
  <c r="B34" i="2"/>
  <c r="B67" i="52"/>
  <c r="I33" i="50"/>
  <c r="I34" i="50"/>
  <c r="I35" i="50"/>
  <c r="I36" i="50"/>
  <c r="I12" i="50"/>
  <c r="I13" i="50"/>
  <c r="I17" i="50"/>
  <c r="I18" i="50"/>
  <c r="I19" i="50"/>
  <c r="I20" i="50"/>
  <c r="I21" i="50"/>
  <c r="I22" i="50"/>
  <c r="I23" i="50"/>
  <c r="I24" i="50"/>
  <c r="I25" i="50"/>
  <c r="I29" i="50"/>
  <c r="I30" i="50"/>
  <c r="I31" i="50"/>
  <c r="I9" i="50"/>
  <c r="B38" i="50"/>
  <c r="I10" i="42"/>
  <c r="I11" i="42"/>
  <c r="I32" i="50" l="1"/>
  <c r="I8" i="50"/>
  <c r="I17" i="45"/>
  <c r="H32" i="50"/>
  <c r="H8" i="50"/>
  <c r="K31" i="2" l="1"/>
  <c r="F31" i="2" s="1"/>
  <c r="F34" i="2" l="1"/>
  <c r="I21" i="42" l="1"/>
  <c r="I22" i="42"/>
  <c r="I27" i="42"/>
  <c r="I29" i="42"/>
  <c r="I31" i="42"/>
  <c r="I30" i="42"/>
  <c r="I32" i="42"/>
  <c r="I33" i="42"/>
  <c r="I34" i="42"/>
  <c r="I35" i="42"/>
  <c r="I36" i="42"/>
  <c r="I37" i="42"/>
  <c r="I42" i="42"/>
  <c r="I43" i="42"/>
  <c r="B33" i="2" l="1"/>
  <c r="B32" i="2"/>
  <c r="B31" i="2"/>
  <c r="I158" i="50"/>
  <c r="I116" i="50"/>
  <c r="B66" i="46"/>
  <c r="B17" i="45"/>
  <c r="B47" i="47"/>
  <c r="B30" i="2"/>
  <c r="B29" i="2"/>
  <c r="I28" i="42"/>
  <c r="I26" i="42"/>
  <c r="I20" i="42"/>
  <c r="I19" i="42"/>
  <c r="I11" i="47"/>
  <c r="I9" i="47"/>
  <c r="I12" i="42"/>
  <c r="I201" i="46"/>
  <c r="I159" i="46"/>
  <c r="I38" i="42" l="1"/>
  <c r="H18" i="42" s="1"/>
  <c r="H13" i="42"/>
  <c r="I13" i="42" s="1"/>
  <c r="H8" i="47"/>
  <c r="I8" i="47" s="1"/>
  <c r="I47" i="47" s="1"/>
  <c r="K29" i="2" l="1"/>
  <c r="F29" i="2" s="1"/>
  <c r="I18" i="42"/>
  <c r="I9" i="42"/>
  <c r="H8" i="42" l="1"/>
  <c r="I8" i="42" s="1"/>
  <c r="I44" i="42" l="1"/>
  <c r="K28" i="2" s="1"/>
  <c r="F28" i="2" s="1"/>
  <c r="A29" i="2"/>
  <c r="A28" i="2"/>
  <c r="B28" i="2"/>
  <c r="B44" i="42" l="1"/>
  <c r="A27" i="2" l="1"/>
  <c r="B27" i="2"/>
  <c r="B38" i="19" l="1"/>
  <c r="B35" i="2" l="1"/>
  <c r="I38" i="50" l="1"/>
  <c r="K32" i="2" s="1"/>
  <c r="F32" i="2" s="1"/>
  <c r="K30" i="2" l="1"/>
  <c r="F30" i="2" s="1"/>
  <c r="K35" i="2" l="1"/>
  <c r="F35" i="2" s="1"/>
  <c r="F38" i="2" l="1"/>
  <c r="F39" i="2" l="1"/>
  <c r="F40" i="2" s="1"/>
  <c r="G17" i="45" l="1"/>
</calcChain>
</file>

<file path=xl/sharedStrings.xml><?xml version="1.0" encoding="utf-8"?>
<sst xmlns="http://schemas.openxmlformats.org/spreadsheetml/2006/main" count="475" uniqueCount="238">
  <si>
    <t>verzija: PZI_01</t>
  </si>
  <si>
    <t>© Copyright Termoshop d.o.o.</t>
  </si>
  <si>
    <t>INVESTITOR:</t>
  </si>
  <si>
    <t>OBJEKT:</t>
  </si>
  <si>
    <t>SESTAVIL:</t>
  </si>
  <si>
    <t>KRAJ IN DATUM:</t>
  </si>
  <si>
    <t>REKAPITULACIJA:</t>
  </si>
  <si>
    <t>ELEKTRO INŠTALACIJE</t>
  </si>
  <si>
    <t>SKUPAJ</t>
  </si>
  <si>
    <t>DDV (22%)</t>
  </si>
  <si>
    <t>SKUPAJ Z DDV (22%)</t>
  </si>
  <si>
    <t>ŠT.</t>
  </si>
  <si>
    <t>POSTAVKA</t>
  </si>
  <si>
    <t>E</t>
  </si>
  <si>
    <t>KOL</t>
  </si>
  <si>
    <t>CENA(€)/E
(delo)</t>
  </si>
  <si>
    <t>CENA(€)/E
(material)</t>
  </si>
  <si>
    <t>VREDNOST (€)</t>
  </si>
  <si>
    <t>1.</t>
  </si>
  <si>
    <t>spremembami,., ter seznama z opisom sprememb</t>
  </si>
  <si>
    <t>kpl</t>
  </si>
  <si>
    <t>CENA(€)/E
(posamezni material/delo)</t>
  </si>
  <si>
    <t>VREDNOST (€)(posamezni material/delo)</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</si>
  <si>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</si>
  <si>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</si>
  <si>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</si>
  <si>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</si>
  <si>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</si>
  <si>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</si>
  <si>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</si>
  <si>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</si>
  <si>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</si>
  <si>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</si>
  <si>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</si>
  <si>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</si>
  <si>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</si>
  <si>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PK kabelske police + pokrov 2000x100x60</t>
  </si>
  <si>
    <t>3.</t>
  </si>
  <si>
    <t>Kabel H07V-K 1x35mm²  za ozemljevanje okvirjev razsmernikov</t>
  </si>
  <si>
    <t>Solarni kabel H1Z2Z2-K 1x6mm²  (črn)</t>
  </si>
  <si>
    <t>Solarni kabel H1Z2Z2-K 1x6mm²  (rdeč)</t>
  </si>
  <si>
    <t>ELEKTROMONTAŽNA IN KROVSKA DELA MFE</t>
  </si>
  <si>
    <t>Kabel H07V-K 1x16mm²  za ozemljevanje konstrukcije in kabelske proge na strehi in na fasadi</t>
  </si>
  <si>
    <t>Postavitev MFE</t>
  </si>
  <si>
    <t xml:space="preserve">PK kabelska pritrdilka fi10-28 </t>
  </si>
  <si>
    <t xml:space="preserve">kos </t>
  </si>
  <si>
    <t>SEZNAM OPREME STIKALNIH BLOKOV</t>
  </si>
  <si>
    <t>Stikalo za lokalno blokado vklopa MFE, preklopno, 1-2, vgradnja na letev</t>
  </si>
  <si>
    <t>Vtičnica na letev, tip Schrack 1f/230V</t>
  </si>
  <si>
    <t>Pozicijsko sitkalo, tip Tracon 1×CO, 10A/250V</t>
  </si>
  <si>
    <t xml:space="preserve">Led svetilka, tip Tracon 230 V, 50 Hz, 5 W </t>
  </si>
  <si>
    <t>Termostat za hlajenje, tip Schrack 0 - 60 °C, 1NO</t>
  </si>
  <si>
    <t>Ventilator s filtrom 230V, 19W, 145x145x70mm, IP54, 44m3/h</t>
  </si>
  <si>
    <t>Filter izhodni 145x145x26mm, IP54</t>
  </si>
  <si>
    <t xml:space="preserve">Lučka zelena 230 VAC Schrack, BZ501218-B </t>
  </si>
  <si>
    <t>Lučka rdeča 230 VAC Schrack, BZ501215-B</t>
  </si>
  <si>
    <t xml:space="preserve">Lučka bela 230 VAC Schrack, BZ501219-B </t>
  </si>
  <si>
    <t>Opozorilna tabla "Sončna Elektrarna na objektu"</t>
  </si>
  <si>
    <t>2.1.</t>
  </si>
  <si>
    <t>3.1</t>
  </si>
  <si>
    <t>3.2</t>
  </si>
  <si>
    <t xml:space="preserve">Dobava fotonapetostni moduli z dodatki </t>
  </si>
  <si>
    <t>2.3.</t>
  </si>
  <si>
    <t>Dobava razsmernikov z dodatki</t>
  </si>
  <si>
    <t>2.2.</t>
  </si>
  <si>
    <t>Splošni elektroinštalacijski material</t>
  </si>
  <si>
    <t>Gumjasti samolepljivi trak za zaščito kotov PK polic</t>
  </si>
  <si>
    <t>Flexibilna UV-udporna inštalacijska cev fi 16</t>
  </si>
  <si>
    <t>SEZNAM OPREME KONSTRUKCIJE</t>
  </si>
  <si>
    <t>Drobni vezni, pritrdilni in montažni material (Vijaki, matice,podložke itd… )</t>
  </si>
  <si>
    <t>3.1.</t>
  </si>
  <si>
    <t>3.2.</t>
  </si>
  <si>
    <t>Drobni vezni, pritrdilni in montažni material (Vijaki, vezice, matice,podložke itd… )</t>
  </si>
  <si>
    <t>IDEN. ŠT (Termo shop)</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</si>
  <si>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</si>
  <si>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</si>
  <si>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</si>
  <si>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</si>
  <si>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</si>
  <si>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</si>
  <si>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</si>
  <si>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</si>
  <si>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</si>
  <si>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</si>
  <si>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</si>
  <si>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</si>
  <si>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</si>
  <si>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</si>
  <si>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</si>
  <si>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</si>
  <si>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Dobava opreme za rekonstrukcijo strelovoda</t>
  </si>
  <si>
    <t>6.</t>
  </si>
  <si>
    <t>7.</t>
  </si>
  <si>
    <t>Elaborat požarne varnosti MFE</t>
  </si>
  <si>
    <t>Izvedba 3D geodetskega posnetak z dronom</t>
  </si>
  <si>
    <t>Kabel čevelj 25mm² M8</t>
  </si>
  <si>
    <t>Montaža razmernikov</t>
  </si>
  <si>
    <t>Montaža konstrukcije za razsmernike in pripradajočih  kabelskih prog</t>
  </si>
  <si>
    <t>Najem dvižne ploščadi + prevoz na lokacijo</t>
  </si>
  <si>
    <t>Kilometrina gospodarsko vozilo</t>
  </si>
  <si>
    <t>km</t>
  </si>
  <si>
    <t>Strojna montaža aluminijaste nosilne podkonstrukcije mudulov in montaža PV modulov</t>
  </si>
  <si>
    <t>Konektor Solarni MC 4 6mm²- moški</t>
  </si>
  <si>
    <t>Konektor Solarni MC 4 6mm²-ženski</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</si>
  <si>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</si>
  <si>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</si>
  <si>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</si>
  <si>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</si>
  <si>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</si>
  <si>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</si>
  <si>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</si>
  <si>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</si>
  <si>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</si>
  <si>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Vezice inox za pričrstitev PK pokrovov 370x7,9mm</t>
  </si>
  <si>
    <t>Požarno stikalo Gewis, GW42201</t>
  </si>
  <si>
    <t>kg</t>
  </si>
  <si>
    <t>Aluminjasti profil visoki trapez, dolžine 400mm (za vertikalo)</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</si>
  <si>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</si>
  <si>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</si>
  <si>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</si>
  <si>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</si>
  <si>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</si>
  <si>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</si>
  <si>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</si>
  <si>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</si>
  <si>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</si>
  <si>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</si>
  <si>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</si>
  <si>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8.</t>
  </si>
  <si>
    <t>8.1</t>
  </si>
  <si>
    <t>Material</t>
  </si>
  <si>
    <t>Trak opozorilni PVC</t>
  </si>
  <si>
    <t xml:space="preserve">Cev Stigmaflex, gladka zaščitna, EPC Ø 160/4,7 mm s tesnilom </t>
  </si>
  <si>
    <t>8.2</t>
  </si>
  <si>
    <t>Elektro montažna dela</t>
  </si>
  <si>
    <t>CENA(€)/E
(material/delo)</t>
  </si>
  <si>
    <t>Polaganje opozorilnega traka</t>
  </si>
  <si>
    <t>Izdelava kabelskega končnika, montaža kabel čevljev in priklop na priključno mesto, presek vodnika 150mm2</t>
  </si>
  <si>
    <t xml:space="preserve">Meritve ozemljitev </t>
  </si>
  <si>
    <t>Izvedba stikalnih manipulacij</t>
  </si>
  <si>
    <t>ura</t>
  </si>
  <si>
    <t>Vodenje objekta</t>
  </si>
  <si>
    <t>8.3</t>
  </si>
  <si>
    <t>Gradbena dela</t>
  </si>
  <si>
    <t>Izkop jarkov … po opisu - zemlja III. ktg: trda zemlja (pol vezani gramoz)</t>
  </si>
  <si>
    <t>m3</t>
  </si>
  <si>
    <t>Izkop jam…po opisu-stroj/ročno(40/60%)-zemlja III. ktg: trda zemlja (pol vezani gramoz)</t>
  </si>
  <si>
    <t>Polaganje rdečih energetskih PVC cevi… po opisu - Cev fi 160 mm</t>
  </si>
  <si>
    <t>Zasip jarkov, jam z izkopanim materialom III./IV. ktg… po opisu</t>
  </si>
  <si>
    <t>Nakladanje in odvoz odvečnega, zrušenega ali demontiranega materiala na deponijo … po opisu</t>
  </si>
  <si>
    <t>Strošek dep. zemlje</t>
  </si>
  <si>
    <t>Zatravitev površin po končanem zasipu-s travnim semenom - Povprečje 1 kg semena za 30 m2</t>
  </si>
  <si>
    <t>Postavitev temelja NN prostostoječe omarice</t>
  </si>
  <si>
    <t>Ura dela, v ceni je zajet prevoz na delovišče - Delavec</t>
  </si>
  <si>
    <t>11</t>
  </si>
  <si>
    <t>12</t>
  </si>
  <si>
    <t>Priprava gradbišča za zagotavljanje varnosti in zdravja pri delu</t>
  </si>
  <si>
    <t>8.4</t>
  </si>
  <si>
    <t>Delovno vozilo 1900-2500 cm3</t>
  </si>
  <si>
    <t>Osebno vozilo 1-1900 cm3</t>
  </si>
  <si>
    <t>Konzola za kabelske police PK 100</t>
  </si>
  <si>
    <t>Matica T-slot ALU</t>
  </si>
  <si>
    <t>3.2.1.</t>
  </si>
  <si>
    <t>Vezice UV odporne črne 100x2,5</t>
  </si>
  <si>
    <t>Pritrdilke za konektorje na module, PA66W</t>
  </si>
  <si>
    <t>Optimizatorji, Solaredge SLES500B-1GM4MRM</t>
  </si>
  <si>
    <t>PK kabelske police + pokrov 2000x50x30</t>
  </si>
  <si>
    <t>Rezanje asfalta in betona - debeline do 60 mm</t>
  </si>
  <si>
    <t>Asfaltiranje prekopov voznih in pohodnih površin … po opisu - Pohodna površina debelina do 60 mm</t>
  </si>
  <si>
    <t>m2</t>
  </si>
  <si>
    <t>Dobava in vgradnja podlage, vštet je prevoz do 30 km-pesek frakcije 8-16mm</t>
  </si>
  <si>
    <t>Avto vožnje - Elektro Distribucija</t>
  </si>
  <si>
    <t>Podkonstrukcija fotonapetosnih modulov (K2 BASE- *idejni elaborat projekt samo za zbiranje ponudb)</t>
  </si>
  <si>
    <t>*Ponudnik podkonstrukcije mora izdelati elaborat statične ustreznosti podkonstrukcije modulov  vključno z upoštevanjem vetrne ter snežne obremenitvije, hkrati mora tudi upoštevati navodila proizvajalca za montažo modulov.</t>
  </si>
  <si>
    <t>Dome SpeedPorter</t>
  </si>
  <si>
    <t>Polaganje kabla 1kV v kabelsko kanalizacijo, Al vodnik presek do 150mm2</t>
  </si>
  <si>
    <t>Zakoličba NN vodov</t>
  </si>
  <si>
    <t>Fotonapetostni moduli  Longi Solar, LR5-54HTH-440W</t>
  </si>
  <si>
    <t>Vertikalna in horizontalna konstrukcija za namestitev razmernika in SB/DC-AC1 omare</t>
  </si>
  <si>
    <t>Konstrukcija razsmernika in SB/DC-AC1 omare</t>
  </si>
  <si>
    <t>Dome 6.15 Peak</t>
  </si>
  <si>
    <t>MK2</t>
  </si>
  <si>
    <t>Socket Head Bolt serrated M8x20</t>
  </si>
  <si>
    <t>Dome 6.15 SD</t>
  </si>
  <si>
    <t>Dome Mat S 380</t>
  </si>
  <si>
    <t>S-Dome 6.15 Windbreaker short - module length:1448 - 1799 mm</t>
  </si>
  <si>
    <t>Thread-forming metal screw 4,8x20</t>
  </si>
  <si>
    <t>K2 BasicRail 22; 4.40m</t>
  </si>
  <si>
    <t>Dome FlatConnector Set</t>
  </si>
  <si>
    <t>K2 Solar Cable Manage</t>
  </si>
  <si>
    <t>Mat-S Tool</t>
  </si>
  <si>
    <t>DomeClamp Black MC Set 30-50</t>
  </si>
  <si>
    <t>DomeClamp Black EC Set 30-50</t>
  </si>
  <si>
    <t>Razdelilna omara SB/DC-AC1</t>
  </si>
  <si>
    <t>Natančen popis opreme podan v načrtih električnih instalacij in opreme (Kosovnica opreme S.E.)</t>
  </si>
  <si>
    <t>INOX omara                                               Natančen popis opreme podan v načrtih električnih instalacij in opreme (Kosovnica opreme S.E.)</t>
  </si>
  <si>
    <t>PVC prostostoječa omara                                               Natančen popis opreme podan v načrtih električnih instalacij in opreme (Kosovnica opreme S.E.)</t>
  </si>
  <si>
    <t>Kabel FG16OR16 1x25 mm², 06/1 kV</t>
  </si>
  <si>
    <t>Kabelski čevelj CU 25 mm² M10</t>
  </si>
  <si>
    <t>Kabelski čevelj CU 16 mm² M10</t>
  </si>
  <si>
    <t>Izolirani tulci 25 mm²</t>
  </si>
  <si>
    <t>Izolirani tulci 16 mm²</t>
  </si>
  <si>
    <t xml:space="preserve">Vodnik P/F žica1x25mm² za ozemljevanje konstrukcije in kabelske proge na strehi do odvodnega mesta fasadi oz. atiki, za ozemljevanje omar ter konstrukcije razsmernikov </t>
  </si>
  <si>
    <t xml:space="preserve">Vodnik P/F žica1x16mm² za ozemljevanje konstrukcije  </t>
  </si>
  <si>
    <t>Elektro Montaža AC kabelskih povezav ter ozemljitev z kabelskimi policami  (od razmernikov do SB/DC-AC1)</t>
  </si>
  <si>
    <t>Montaža SB/DC-AC1 omare</t>
  </si>
  <si>
    <t>1</t>
  </si>
  <si>
    <t>Ura efekt. dela-v ceni zajet delavec s prevozom na delovišče-Stroj do 5t-bager goseničar,kombinirka</t>
  </si>
  <si>
    <t>13</t>
  </si>
  <si>
    <t>Občina Kozje, Kozje 37,  3260 Kozje</t>
  </si>
  <si>
    <t>Damjan Deželak, univ. dipl. inž. el.</t>
  </si>
  <si>
    <t>Kabel, tipa LiYCY 3x0,75 mm², 06/1 kV</t>
  </si>
  <si>
    <t>Kabel, tipa FG7OR 3x1,5 mm², 06/1 kV</t>
  </si>
  <si>
    <t>¸¸</t>
  </si>
  <si>
    <t xml:space="preserve">K2 BASE: </t>
  </si>
  <si>
    <t>Šempeter v Savinjski dolini, april 2024</t>
  </si>
  <si>
    <t>Kabel NAY2Y-J 4X70 mm2 SM, 06/1 kV</t>
  </si>
  <si>
    <t>Kabelski čevelj AL-CU 70 mm² M10</t>
  </si>
  <si>
    <t xml:space="preserve">Zemeljski valjanec 25x4mm </t>
  </si>
  <si>
    <t>Križna sponka 3x58 sponka 3x48 Rf-V</t>
  </si>
  <si>
    <t xml:space="preserve">NV varovalni vložki NV00, 63 A </t>
  </si>
  <si>
    <t>Elektro Montaža AC kabelskih povezav (od SB/DC-AC1 do PS-LMO1)</t>
  </si>
  <si>
    <t>Elektro Montaža komunikacijskih povezav na AC kabelskih policah (Liycy, UTP od razsmernikov do PS-LMOO1)</t>
  </si>
  <si>
    <t>Montaža PS-LMO1 omare</t>
  </si>
  <si>
    <t xml:space="preserve">Vodnik P/F  1x25mm²  za ozemljevanje razsmernikov ter okvirjev  </t>
  </si>
  <si>
    <t>Kabel čevelj 16mm² M8</t>
  </si>
  <si>
    <t>KABELSKA KANALIZACIJA</t>
  </si>
  <si>
    <t>Kabel FG16OR16 1x16 mm², 06/1 kV</t>
  </si>
  <si>
    <t>Kabel FG16OR16 4x10 mm², 06/1 kV</t>
  </si>
  <si>
    <t>Kabelski čevelj CU 10 mm² M10</t>
  </si>
  <si>
    <t>Izolirani tulci 10 mm²</t>
  </si>
  <si>
    <t xml:space="preserve">Ločilno-merilna omara PS-LMO1 </t>
  </si>
  <si>
    <t>Razdelilna omara PS-RO</t>
  </si>
  <si>
    <t>MFE KOZJE 1</t>
  </si>
  <si>
    <t>Priprava dokumentacije za IZP dokumentacije za MFE vključno z vsemi vrisanimi shemami,</t>
  </si>
  <si>
    <t>Solaredge, razsmernik SE25K-RW00IBNM4</t>
  </si>
  <si>
    <t>OBR-15</t>
  </si>
  <si>
    <t>OPOMBA: Pri projektantskem popisu opreme razdelilne omare in razdelilno ločilne omare, se je upoštevala izbira projektanta. Pri izvedbi se lahko vgradi tudi primerljiva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V prijektantskem popisu je obdelana tudi izvedba KABELSKE KANALIZACIJE v skupni dolžini 84 m!
Oprema na sončnih elektrarnah mora omogočiti dinamično obratovanje.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</si>
</sst>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_(* #,##0.00_);_(* \(#,##0.00\);_(* &quot;-&quot;??_);_(@_)"/>
    <numFmt numFmtId="174" formatCode="#,##0.00_ ;\-#,##0.00\ "/>
    <numFmt numFmtId="175" formatCode="0.0%"/>
    <numFmt numFmtId="176" formatCode="&quot;&quot;###0.00"/>
  </numFmts>
  <fonts count="78">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2"/>
      <name val="Courier"/>
      <family val="3"/>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sz val="7"/>
      <name val="Calibri"/>
      <family val="2"/>
      <charset val="238"/>
      <scheme val="minor"/>
    </font>
    <font>
      <sz val="7"/>
      <name val="Calibri"/>
      <family val="2"/>
    </font>
    <font>
      <sz val="7"/>
      <name val="Calibri"/>
      <family val="2"/>
    </font>
    <font>
      <u/>
      <sz val="10"/>
      <color theme="1"/>
      <name val="Arial"/>
      <family val="2"/>
      <charset val="238"/>
    </font>
    <font>
      <b/>
      <sz val="9"/>
      <name val="Arial"/>
      <family val="2"/>
    </font>
  </fonts>
  <fills count="26">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4" tint="0.59999389629810485"/>
        <bgColor indexed="64"/>
      </patternFill>
    </fill>
  </fills>
  <borders count="4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s>
  <cellStyleXfs count="163">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4"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0" fontId="12" fillId="21" borderId="20" applyProtection="0">
      <alignment horizontal="right" vertical="center" wrapText="1"/>
    </xf>
    <xf numFmtId="0" fontId="12" fillId="21" borderId="20" applyProtection="0">
      <alignment horizontal="right" vertical="center" wrapText="1"/>
    </xf>
    <xf numFmtId="0" fontId="12" fillId="21" borderId="21" applyProtection="0">
      <alignment horizontal="right" vertical="center" wrapText="1"/>
    </xf>
    <xf numFmtId="0" fontId="12" fillId="21" borderId="21" applyProtection="0">
      <alignment horizontal="right" vertical="center" wrapText="1"/>
    </xf>
    <xf numFmtId="0" fontId="12" fillId="21" borderId="22" applyProtection="0">
      <alignment horizontal="right" vertical="center" wrapText="1"/>
    </xf>
    <xf numFmtId="0" fontId="12" fillId="21" borderId="22" applyProtection="0">
      <alignment horizontal="right" vertical="center" wrapText="1"/>
    </xf>
    <xf numFmtId="2" fontId="12" fillId="21" borderId="0" applyProtection="0">
      <alignment horizontal="right" vertical="center" wrapText="1"/>
    </xf>
    <xf numFmtId="0" fontId="40" fillId="16" borderId="23" applyNumberFormat="0" applyAlignment="0" applyProtection="0"/>
    <xf numFmtId="0" fontId="12" fillId="21" borderId="24" applyProtection="0">
      <alignment horizontal="center" wrapText="1"/>
    </xf>
    <xf numFmtId="0" fontId="12" fillId="21" borderId="24"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5" applyNumberFormat="0" applyFill="0" applyAlignment="0" applyProtection="0"/>
    <xf numFmtId="0" fontId="42" fillId="0" borderId="26" applyNumberFormat="0" applyFill="0" applyAlignment="0" applyProtection="0"/>
    <xf numFmtId="0" fontId="43" fillId="0" borderId="27" applyNumberFormat="0" applyFill="0" applyAlignment="0" applyProtection="0"/>
    <xf numFmtId="0" fontId="43" fillId="0" borderId="0" applyNumberFormat="0" applyFill="0" applyBorder="0" applyAlignment="0" applyProtection="0"/>
    <xf numFmtId="0" fontId="44" fillId="5" borderId="14" applyNumberFormat="0" applyAlignment="0" applyProtection="0"/>
    <xf numFmtId="168" fontId="12" fillId="0" borderId="28">
      <alignment vertical="center"/>
      <protection locked="0"/>
    </xf>
    <xf numFmtId="0" fontId="29" fillId="0" borderId="30"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31" applyNumberFormat="0" applyFont="0" applyAlignment="0" applyProtection="0"/>
    <xf numFmtId="0" fontId="20" fillId="3" borderId="31" applyNumberFormat="0" applyAlignment="0" applyProtection="0"/>
    <xf numFmtId="0" fontId="20" fillId="3" borderId="31" applyNumberFormat="0" applyAlignment="0" applyProtection="0"/>
    <xf numFmtId="0" fontId="20" fillId="3" borderId="31" applyNumberFormat="0" applyAlignment="0" applyProtection="0"/>
    <xf numFmtId="169" fontId="12" fillId="0" borderId="0"/>
    <xf numFmtId="169" fontId="12" fillId="0" borderId="0"/>
    <xf numFmtId="169" fontId="12" fillId="0" borderId="0"/>
    <xf numFmtId="169" fontId="12" fillId="0" borderId="0"/>
    <xf numFmtId="0" fontId="20" fillId="3" borderId="31" applyNumberFormat="0" applyAlignment="0" applyProtection="0"/>
    <xf numFmtId="0" fontId="20" fillId="3" borderId="31" applyNumberFormat="0" applyAlignment="0" applyProtection="0"/>
    <xf numFmtId="0" fontId="20" fillId="3" borderId="31" applyNumberFormat="0" applyAlignment="0" applyProtection="0"/>
    <xf numFmtId="0" fontId="33" fillId="11" borderId="29"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32"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37" fontId="47" fillId="0" borderId="0"/>
    <xf numFmtId="0" fontId="12" fillId="0" borderId="0"/>
    <xf numFmtId="173" fontId="12" fillId="0" borderId="0" applyFont="0" applyFill="0" applyBorder="0" applyAlignment="0" applyProtection="0"/>
    <xf numFmtId="165" fontId="12" fillId="0" borderId="0" applyFont="0" applyFill="0" applyBorder="0" applyAlignment="0" applyProtection="0"/>
    <xf numFmtId="165" fontId="48"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9" fillId="0" borderId="0"/>
    <xf numFmtId="0" fontId="12" fillId="0" borderId="0"/>
    <xf numFmtId="0" fontId="12" fillId="0" borderId="0"/>
    <xf numFmtId="0" fontId="54"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cellStyleXfs>
  <cellXfs count="318">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164" fontId="0" fillId="0" borderId="9" xfId="0" applyNumberFormat="1" applyBorder="1" applyAlignment="1">
      <alignment horizontal="right" vertical="center"/>
    </xf>
    <xf numFmtId="0" fontId="0" fillId="0" borderId="7" xfId="0" applyBorder="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0" fillId="0" borderId="11" xfId="0" applyBorder="1"/>
    <xf numFmtId="0" fontId="8" fillId="0" borderId="11" xfId="0" quotePrefix="1" applyFont="1" applyBorder="1"/>
    <xf numFmtId="0" fontId="8" fillId="0" borderId="11"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0" fontId="0" fillId="0" borderId="8" xfId="0" applyBorder="1" applyAlignment="1">
      <alignment horizontal="right" vertical="center"/>
    </xf>
    <xf numFmtId="4" fontId="9" fillId="0" borderId="0" xfId="0" applyNumberFormat="1" applyFont="1" applyAlignment="1">
      <alignment horizontal="center" vertical="center" wrapText="1"/>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2" xfId="0" applyNumberFormat="1" applyBorder="1" applyAlignment="1">
      <alignment horizontal="right"/>
    </xf>
    <xf numFmtId="4" fontId="0" fillId="0" borderId="12"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12"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2"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21"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50" fillId="0" borderId="0" xfId="128" applyFont="1"/>
    <xf numFmtId="44" fontId="0" fillId="0" borderId="11"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3"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4" fontId="7" fillId="23" borderId="0" xfId="134">
      <alignment horizontal="right" wrapText="1"/>
      <protection locked="0"/>
    </xf>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4" fontId="0" fillId="0" borderId="13" xfId="0" applyNumberFormat="1" applyBorder="1" applyAlignment="1">
      <alignment horizontal="right" wrapText="1"/>
    </xf>
    <xf numFmtId="0" fontId="12" fillId="0" borderId="0" xfId="13" applyAlignment="1">
      <alignment horizontal="left"/>
    </xf>
    <xf numFmtId="0" fontId="12" fillId="0" borderId="0" xfId="13" applyAlignment="1">
      <alignment horizontal="left" wrapText="1"/>
    </xf>
    <xf numFmtId="0" fontId="12" fillId="0" borderId="0" xfId="130" applyAlignment="1">
      <alignment horizontal="left"/>
    </xf>
    <xf numFmtId="0" fontId="7" fillId="0" borderId="0" xfId="130" applyFont="1" applyAlignment="1">
      <alignment horizontal="left"/>
    </xf>
    <xf numFmtId="0" fontId="7" fillId="0" borderId="0" xfId="13" applyFont="1" applyAlignment="1">
      <alignment horizontal="left"/>
    </xf>
    <xf numFmtId="0" fontId="7" fillId="0" borderId="0" xfId="13" applyFont="1" applyAlignment="1">
      <alignment horizontal="left" wrapText="1"/>
    </xf>
    <xf numFmtId="4" fontId="12" fillId="0" borderId="0" xfId="13" applyNumberFormat="1" applyAlignment="1">
      <alignment horizontal="left"/>
    </xf>
    <xf numFmtId="0" fontId="12" fillId="0" borderId="0" xfId="94" applyFont="1" applyAlignment="1">
      <alignment horizontal="left"/>
    </xf>
    <xf numFmtId="1" fontId="0" fillId="0" borderId="0" xfId="0" applyNumberFormat="1" applyAlignment="1">
      <alignment horizontal="left" vertical="top"/>
    </xf>
    <xf numFmtId="4" fontId="0" fillId="0" borderId="0" xfId="134" applyFont="1" applyFill="1">
      <alignment horizontal="right" wrapText="1"/>
      <protection locked="0"/>
    </xf>
    <xf numFmtId="0" fontId="12" fillId="0" borderId="0" xfId="130" applyAlignment="1">
      <alignment horizontal="right"/>
    </xf>
    <xf numFmtId="0" fontId="0" fillId="0" borderId="0" xfId="13" applyFont="1" applyAlignment="1">
      <alignment horizontal="left" wrapText="1"/>
    </xf>
    <xf numFmtId="4" fontId="7" fillId="0" borderId="0" xfId="134" applyFill="1">
      <alignment horizontal="right" wrapText="1"/>
      <protection locked="0"/>
    </xf>
    <xf numFmtId="0" fontId="55" fillId="0" borderId="0" xfId="0" applyFont="1" applyAlignment="1">
      <alignment vertical="center" wrapText="1"/>
    </xf>
    <xf numFmtId="0" fontId="12" fillId="0" borderId="0" xfId="13" applyAlignment="1">
      <alignment horizontal="left" vertical="justify"/>
    </xf>
    <xf numFmtId="0" fontId="0" fillId="0" borderId="0" xfId="0" applyAlignment="1">
      <alignment vertical="center" wrapText="1"/>
    </xf>
    <xf numFmtId="0" fontId="0" fillId="0" borderId="0" xfId="0" applyAlignment="1">
      <alignment horizontal="center" wrapText="1"/>
    </xf>
    <xf numFmtId="0" fontId="56" fillId="0" borderId="0" xfId="0" applyFont="1" applyAlignment="1">
      <alignment vertical="center" wrapText="1"/>
    </xf>
    <xf numFmtId="0" fontId="52" fillId="0" borderId="0" xfId="130" applyFont="1" applyAlignment="1">
      <alignment vertical="center" wrapText="1"/>
    </xf>
    <xf numFmtId="0" fontId="0" fillId="0" borderId="0" xfId="0" applyAlignment="1">
      <alignment horizontal="center" vertical="center"/>
    </xf>
    <xf numFmtId="0" fontId="0" fillId="0" borderId="12" xfId="0" applyBorder="1" applyAlignment="1">
      <alignment horizontal="left" vertical="center" wrapText="1"/>
    </xf>
    <xf numFmtId="0" fontId="51" fillId="0" borderId="0" xfId="13" applyFont="1" applyAlignment="1">
      <alignment horizontal="left" vertical="center" wrapText="1"/>
    </xf>
    <xf numFmtId="0" fontId="58" fillId="0" borderId="0" xfId="0" applyFont="1"/>
    <xf numFmtId="0" fontId="0" fillId="0" borderId="12" xfId="0" applyBorder="1" applyAlignment="1">
      <alignment horizontal="left"/>
    </xf>
    <xf numFmtId="0" fontId="52" fillId="0" borderId="0" xfId="130" applyFont="1" applyAlignment="1">
      <alignment horizontal="left" vertical="center" wrapText="1"/>
    </xf>
    <xf numFmtId="3" fontId="0" fillId="0" borderId="0" xfId="0" applyNumberFormat="1"/>
    <xf numFmtId="0" fontId="0" fillId="0" borderId="0" xfId="0" applyAlignment="1">
      <alignment horizontal="left" vertical="center" wrapText="1"/>
    </xf>
    <xf numFmtId="0" fontId="58" fillId="0" borderId="0" xfId="0" applyFont="1" applyAlignment="1">
      <alignment horizontal="justify" vertical="center"/>
    </xf>
    <xf numFmtId="0" fontId="0" fillId="0" borderId="0" xfId="0" applyAlignment="1">
      <alignment horizontal="right" vertical="center" wrapText="1"/>
    </xf>
    <xf numFmtId="0" fontId="59" fillId="0" borderId="0" xfId="0" applyFont="1" applyAlignment="1">
      <alignment horizontal="left" wrapText="1"/>
    </xf>
    <xf numFmtId="0" fontId="59" fillId="0" borderId="0" xfId="0" applyFont="1" applyAlignment="1">
      <alignment wrapText="1"/>
    </xf>
    <xf numFmtId="0" fontId="59" fillId="0" borderId="0" xfId="0" applyFont="1" applyAlignment="1">
      <alignment horizontal="left"/>
    </xf>
    <xf numFmtId="0" fontId="59" fillId="0" borderId="0" xfId="0" applyFont="1" applyAlignment="1">
      <alignment horizontal="right"/>
    </xf>
    <xf numFmtId="0" fontId="59" fillId="0" borderId="0" xfId="0" applyFont="1" applyAlignment="1">
      <alignment horizontal="justify" vertical="center"/>
    </xf>
    <xf numFmtId="0" fontId="48" fillId="0" borderId="0" xfId="94" applyFont="1" applyAlignment="1">
      <alignment horizontal="left" vertical="center" wrapText="1"/>
    </xf>
    <xf numFmtId="0" fontId="12" fillId="0" borderId="0" xfId="0" applyFont="1" applyAlignment="1">
      <alignment horizontal="left" vertical="center" wrapText="1"/>
    </xf>
    <xf numFmtId="0" fontId="12" fillId="0" borderId="0" xfId="130"/>
    <xf numFmtId="0" fontId="12" fillId="0" borderId="0" xfId="0" applyFont="1" applyAlignment="1">
      <alignment vertical="center"/>
    </xf>
    <xf numFmtId="0" fontId="0" fillId="0" borderId="0" xfId="13" applyFont="1" applyAlignment="1">
      <alignment horizontal="left" vertical="center" wrapText="1"/>
    </xf>
    <xf numFmtId="0" fontId="7" fillId="0" borderId="0" xfId="130"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30" applyFont="1" applyAlignment="1">
      <alignment vertical="center"/>
    </xf>
    <xf numFmtId="0" fontId="48" fillId="0" borderId="0" xfId="13" applyFont="1" applyAlignment="1">
      <alignment horizontal="left" vertical="center" wrapText="1"/>
    </xf>
    <xf numFmtId="0" fontId="59" fillId="0" borderId="0" xfId="0" applyFont="1" applyAlignment="1">
      <alignment horizontal="left" vertical="center" wrapText="1"/>
    </xf>
    <xf numFmtId="164" fontId="0" fillId="0" borderId="37" xfId="0" applyNumberFormat="1" applyBorder="1" applyAlignment="1">
      <alignment horizontal="right" vertical="center"/>
    </xf>
    <xf numFmtId="0" fontId="59" fillId="0" borderId="0" xfId="0" applyFont="1"/>
    <xf numFmtId="0" fontId="59" fillId="0" borderId="0" xfId="0" applyFont="1" applyAlignment="1">
      <alignment horizontal="left" vertical="center"/>
    </xf>
    <xf numFmtId="0" fontId="59" fillId="0" borderId="0" xfId="0" applyFont="1" applyAlignment="1">
      <alignment horizontal="center"/>
    </xf>
    <xf numFmtId="0" fontId="8" fillId="0" borderId="11" xfId="0" applyFont="1" applyBorder="1" applyAlignment="1">
      <alignment wrapText="1"/>
    </xf>
    <xf numFmtId="3" fontId="59" fillId="0" borderId="0" xfId="0" applyNumberFormat="1" applyFont="1" applyAlignment="1">
      <alignment horizontal="right"/>
    </xf>
    <xf numFmtId="0" fontId="59" fillId="0" borderId="0" xfId="0" applyFont="1" applyAlignment="1">
      <alignment horizontal="right" vertical="center"/>
    </xf>
    <xf numFmtId="0" fontId="59" fillId="0" borderId="0" xfId="0" applyFont="1" applyAlignment="1">
      <alignment vertical="center" wrapText="1"/>
    </xf>
    <xf numFmtId="0" fontId="59" fillId="0" borderId="0" xfId="0" applyFont="1" applyAlignment="1">
      <alignment vertical="center"/>
    </xf>
    <xf numFmtId="0" fontId="48" fillId="0" borderId="0" xfId="130" applyFont="1" applyAlignment="1">
      <alignment horizontal="left"/>
    </xf>
    <xf numFmtId="3" fontId="59" fillId="0" borderId="0" xfId="0" applyNumberFormat="1" applyFont="1"/>
    <xf numFmtId="0" fontId="59" fillId="0" borderId="0" xfId="0" applyFont="1" applyAlignment="1">
      <alignment vertical="top" wrapText="1"/>
    </xf>
    <xf numFmtId="4" fontId="59" fillId="0" borderId="0" xfId="0" applyNumberFormat="1" applyFont="1" applyAlignment="1">
      <alignment horizontal="right"/>
    </xf>
    <xf numFmtId="4" fontId="59" fillId="0" borderId="0" xfId="134" applyFont="1" applyFill="1">
      <alignment horizontal="right" wrapText="1"/>
      <protection locked="0"/>
    </xf>
    <xf numFmtId="4" fontId="59" fillId="0" borderId="0" xfId="1" applyFont="1" applyFill="1">
      <alignment horizontal="right" wrapText="1"/>
      <protection locked="0"/>
    </xf>
    <xf numFmtId="4" fontId="61" fillId="0" borderId="0" xfId="0" applyNumberFormat="1" applyFont="1" applyAlignment="1">
      <alignment horizontal="right" vertical="center"/>
    </xf>
    <xf numFmtId="0" fontId="61" fillId="0" borderId="0" xfId="0" applyFont="1" applyAlignment="1">
      <alignment horizontal="left"/>
    </xf>
    <xf numFmtId="3" fontId="61" fillId="0" borderId="0" xfId="0" applyNumberFormat="1" applyFont="1" applyAlignment="1">
      <alignment horizontal="right"/>
    </xf>
    <xf numFmtId="0" fontId="48" fillId="0" borderId="0" xfId="0" applyFont="1" applyAlignment="1">
      <alignment wrapText="1"/>
    </xf>
    <xf numFmtId="0" fontId="60" fillId="0" borderId="0" xfId="0" applyFont="1" applyAlignment="1">
      <alignment horizontal="left"/>
    </xf>
    <xf numFmtId="3" fontId="60" fillId="0" borderId="0" xfId="0" applyNumberFormat="1" applyFont="1" applyAlignment="1">
      <alignment horizontal="right"/>
    </xf>
    <xf numFmtId="1" fontId="7" fillId="0" borderId="0" xfId="1" applyNumberFormat="1" applyFill="1">
      <alignment horizontal="right" wrapText="1"/>
      <protection locked="0"/>
    </xf>
    <xf numFmtId="1" fontId="0" fillId="0" borderId="0" xfId="0" applyNumberFormat="1"/>
    <xf numFmtId="1" fontId="0" fillId="0" borderId="0" xfId="1" applyNumberFormat="1" applyFont="1" applyFill="1">
      <alignment horizontal="right" wrapText="1"/>
      <protection locked="0"/>
    </xf>
    <xf numFmtId="0" fontId="0" fillId="0" borderId="38" xfId="0" applyBorder="1"/>
    <xf numFmtId="4" fontId="0" fillId="0" borderId="0" xfId="0" applyNumberFormat="1" applyAlignment="1">
      <alignment horizontal="center"/>
    </xf>
    <xf numFmtId="4" fontId="0" fillId="0" borderId="0" xfId="0" applyNumberFormat="1"/>
    <xf numFmtId="0" fontId="60" fillId="0" borderId="0" xfId="0" applyFont="1" applyAlignment="1">
      <alignment horizontal="right"/>
    </xf>
    <xf numFmtId="0" fontId="60" fillId="0" borderId="0" xfId="0" applyFont="1" applyAlignment="1">
      <alignment horizontal="left" wrapText="1"/>
    </xf>
    <xf numFmtId="0" fontId="48" fillId="0" borderId="0" xfId="0" applyFont="1" applyAlignment="1">
      <alignment horizontal="left" wrapText="1"/>
    </xf>
    <xf numFmtId="0" fontId="64" fillId="0" borderId="0" xfId="130" applyFont="1" applyAlignment="1">
      <alignment horizontal="left" vertical="center" wrapText="1"/>
    </xf>
    <xf numFmtId="4" fontId="0" fillId="0" borderId="0" xfId="1" applyFont="1" applyFill="1">
      <alignment horizontal="right" wrapText="1"/>
      <protection locked="0"/>
    </xf>
    <xf numFmtId="4" fontId="61" fillId="0" borderId="0" xfId="134" applyFont="1" applyFill="1">
      <alignment horizontal="right" wrapText="1"/>
      <protection locked="0"/>
    </xf>
    <xf numFmtId="0" fontId="61" fillId="0" borderId="0" xfId="0" applyFont="1" applyAlignment="1">
      <alignment horizontal="left" vertical="center" wrapText="1"/>
    </xf>
    <xf numFmtId="3" fontId="59" fillId="0" borderId="0" xfId="0" applyNumberFormat="1" applyFont="1" applyAlignment="1">
      <alignment horizontal="right" vertical="center"/>
    </xf>
    <xf numFmtId="4" fontId="8" fillId="0" borderId="0" xfId="0" applyNumberFormat="1" applyFont="1" applyAlignment="1">
      <alignment horizontal="right" vertical="center"/>
    </xf>
    <xf numFmtId="0" fontId="59" fillId="0" borderId="0" xfId="134" applyNumberFormat="1" applyFont="1" applyFill="1">
      <alignment horizontal="right" wrapText="1"/>
      <protection locked="0"/>
    </xf>
    <xf numFmtId="0" fontId="12" fillId="0" borderId="0" xfId="13" applyAlignment="1">
      <alignment horizontal="right" wrapText="1"/>
    </xf>
    <xf numFmtId="0" fontId="0" fillId="0" borderId="0" xfId="134" applyNumberFormat="1" applyFont="1" applyFill="1">
      <alignment horizontal="right" wrapText="1"/>
      <protection locked="0"/>
    </xf>
    <xf numFmtId="0" fontId="7" fillId="0" borderId="0" xfId="134" applyNumberFormat="1" applyFill="1">
      <alignment horizontal="right" wrapText="1"/>
      <protection locked="0"/>
    </xf>
    <xf numFmtId="0" fontId="59" fillId="0" borderId="0" xfId="0" applyFont="1" applyAlignment="1">
      <alignment horizontal="right" vertical="top"/>
    </xf>
    <xf numFmtId="0" fontId="61" fillId="0" borderId="0" xfId="0" applyFont="1"/>
    <xf numFmtId="4" fontId="0" fillId="24" borderId="0" xfId="0" applyNumberFormat="1" applyFill="1" applyAlignment="1" applyProtection="1">
      <alignment horizontal="right"/>
      <protection locked="0"/>
    </xf>
    <xf numFmtId="175" fontId="68" fillId="0" borderId="0" xfId="2" applyNumberFormat="1" applyFont="1" applyBorder="1"/>
    <xf numFmtId="164" fontId="0" fillId="0" borderId="0" xfId="0" applyNumberFormat="1" applyAlignment="1">
      <alignment horizontal="right" vertical="center"/>
    </xf>
    <xf numFmtId="164" fontId="0" fillId="0" borderId="8" xfId="0" applyNumberFormat="1" applyBorder="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49" fontId="0" fillId="0" borderId="0" xfId="0" applyNumberFormat="1" applyAlignment="1">
      <alignment horizontal="right" vertical="top"/>
    </xf>
    <xf numFmtId="49" fontId="8" fillId="0" borderId="0" xfId="0" applyNumberFormat="1" applyFont="1" applyAlignment="1">
      <alignment vertical="top"/>
    </xf>
    <xf numFmtId="49" fontId="59" fillId="0" borderId="0" xfId="0" applyNumberFormat="1" applyFont="1" applyAlignment="1">
      <alignment horizontal="right" vertical="top"/>
    </xf>
    <xf numFmtId="164" fontId="0" fillId="0" borderId="0" xfId="0" applyNumberFormat="1"/>
    <xf numFmtId="4" fontId="61" fillId="0" borderId="0" xfId="0" applyNumberFormat="1" applyFont="1" applyAlignment="1">
      <alignment horizontal="right"/>
    </xf>
    <xf numFmtId="4" fontId="61" fillId="0" borderId="0" xfId="0" applyNumberFormat="1" applyFont="1" applyAlignment="1">
      <alignment horizontal="center"/>
    </xf>
    <xf numFmtId="0" fontId="76" fillId="0" borderId="0" xfId="0" applyFont="1"/>
    <xf numFmtId="164" fontId="0" fillId="0" borderId="39" xfId="0" applyNumberFormat="1" applyBorder="1" applyAlignment="1">
      <alignment horizontal="right" vertical="center"/>
    </xf>
    <xf numFmtId="164" fontId="0" fillId="0" borderId="38" xfId="0" applyNumberFormat="1" applyBorder="1" applyAlignment="1">
      <alignment horizontal="right" vertical="center"/>
    </xf>
    <xf numFmtId="164" fontId="0" fillId="0" borderId="41" xfId="0" applyNumberFormat="1" applyBorder="1" applyAlignment="1">
      <alignment horizontal="right" vertical="center"/>
    </xf>
    <xf numFmtId="0" fontId="70" fillId="0" borderId="0" xfId="0" applyFont="1"/>
    <xf numFmtId="4" fontId="69" fillId="0" borderId="0" xfId="0" applyNumberFormat="1" applyFont="1"/>
    <xf numFmtId="9" fontId="69" fillId="0" borderId="0" xfId="2" applyFont="1" applyBorder="1"/>
    <xf numFmtId="174" fontId="67" fillId="0" borderId="0" xfId="0" applyNumberFormat="1" applyFont="1"/>
    <xf numFmtId="0" fontId="69" fillId="0" borderId="0" xfId="0" applyFont="1"/>
    <xf numFmtId="0" fontId="66" fillId="0" borderId="0" xfId="94" applyFont="1" applyAlignment="1">
      <alignment horizontal="left"/>
    </xf>
    <xf numFmtId="0" fontId="66" fillId="0" borderId="0" xfId="13" applyFont="1" applyAlignment="1">
      <alignment horizontal="left"/>
    </xf>
    <xf numFmtId="0" fontId="71" fillId="0" borderId="0" xfId="0" applyFont="1"/>
    <xf numFmtId="2" fontId="0" fillId="0" borderId="0" xfId="0" applyNumberFormat="1"/>
    <xf numFmtId="176" fontId="75" fillId="0" borderId="0" xfId="0" applyNumberFormat="1" applyFont="1" applyAlignment="1">
      <alignment horizontal="right"/>
    </xf>
    <xf numFmtId="0" fontId="74" fillId="0" borderId="0" xfId="0" applyFont="1"/>
    <xf numFmtId="0" fontId="74" fillId="0" borderId="0" xfId="0" applyFont="1" applyAlignment="1">
      <alignment horizontal="left"/>
    </xf>
    <xf numFmtId="176" fontId="74" fillId="0" borderId="0" xfId="0" applyNumberFormat="1" applyFont="1" applyAlignment="1">
      <alignment horizontal="right"/>
    </xf>
    <xf numFmtId="4" fontId="67" fillId="0" borderId="0" xfId="0" applyNumberFormat="1" applyFont="1"/>
    <xf numFmtId="0" fontId="68" fillId="0" borderId="0" xfId="0" applyFont="1"/>
    <xf numFmtId="0" fontId="48" fillId="0" borderId="0" xfId="0" applyFont="1" applyAlignment="1">
      <alignment horizontal="center"/>
    </xf>
    <xf numFmtId="4" fontId="48" fillId="0" borderId="0" xfId="1" applyFont="1" applyFill="1">
      <alignment horizontal="right" wrapText="1"/>
      <protection locked="0"/>
    </xf>
    <xf numFmtId="4" fontId="48" fillId="0" borderId="0" xfId="0" applyNumberFormat="1" applyFont="1" applyAlignment="1">
      <alignment horizontal="right"/>
    </xf>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applyAlignment="1">
      <alignment horizontal="left"/>
    </xf>
    <xf numFmtId="4" fontId="48" fillId="0" borderId="0" xfId="134" applyFont="1" applyFill="1">
      <alignment horizontal="right" wrapText="1"/>
      <protection locked="0"/>
    </xf>
    <xf numFmtId="0" fontId="48" fillId="0" borderId="0" xfId="13" applyFont="1" applyAlignment="1">
      <alignment horizontal="left" vertical="justify"/>
    </xf>
    <xf numFmtId="4" fontId="51" fillId="0" borderId="0" xfId="0" applyNumberFormat="1" applyFont="1" applyAlignment="1">
      <alignment horizontal="right" vertical="center"/>
    </xf>
    <xf numFmtId="0" fontId="8" fillId="0" borderId="7" xfId="0" applyFont="1" applyBorder="1" applyAlignment="1">
      <alignment horizontal="left" vertical="center" wrapText="1"/>
    </xf>
    <xf numFmtId="0" fontId="0" fillId="0" borderId="7" xfId="0" applyBorder="1" applyAlignment="1">
      <alignment horizontal="right" vertical="center"/>
    </xf>
    <xf numFmtId="3" fontId="0" fillId="0" borderId="7" xfId="0" applyNumberFormat="1" applyBorder="1" applyAlignment="1">
      <alignment horizontal="right" vertical="center"/>
    </xf>
    <xf numFmtId="4" fontId="0" fillId="0" borderId="7" xfId="0" applyNumberFormat="1" applyBorder="1" applyAlignment="1">
      <alignment horizontal="right" vertical="center"/>
    </xf>
    <xf numFmtId="4" fontId="61" fillId="0" borderId="7" xfId="0" applyNumberFormat="1" applyFont="1" applyBorder="1"/>
    <xf numFmtId="4" fontId="7" fillId="0" borderId="0" xfId="1" applyFill="1" applyProtection="1">
      <alignment horizontal="right" wrapText="1"/>
    </xf>
    <xf numFmtId="0" fontId="0" fillId="0" borderId="0" xfId="0" quotePrefix="1" applyAlignment="1">
      <alignment horizontal="right" vertical="top"/>
    </xf>
    <xf numFmtId="0" fontId="57" fillId="0" borderId="0" xfId="0" applyFont="1"/>
    <xf numFmtId="0" fontId="0" fillId="0" borderId="0" xfId="0" applyAlignment="1">
      <alignment horizontal="right" vertical="top" wrapText="1"/>
    </xf>
    <xf numFmtId="0" fontId="0" fillId="0" borderId="0" xfId="0" applyAlignment="1">
      <alignment vertical="top" wrapText="1"/>
    </xf>
    <xf numFmtId="0" fontId="0" fillId="0" borderId="13" xfId="0" applyBorder="1" applyAlignment="1">
      <alignment vertical="top" wrapText="1"/>
    </xf>
    <xf numFmtId="0" fontId="0" fillId="0" borderId="13" xfId="0" applyBorder="1" applyAlignment="1">
      <alignment horizontal="left" wrapText="1"/>
    </xf>
    <xf numFmtId="0" fontId="0" fillId="0" borderId="13" xfId="0" applyBorder="1" applyAlignment="1">
      <alignment horizontal="right" wrapText="1"/>
    </xf>
    <xf numFmtId="3" fontId="0" fillId="0" borderId="13" xfId="0" applyNumberFormat="1" applyBorder="1" applyAlignment="1">
      <alignment horizontal="right" wrapText="1"/>
    </xf>
    <xf numFmtId="49" fontId="11" fillId="0" borderId="10" xfId="0" applyNumberFormat="1" applyFont="1" applyBorder="1" applyAlignment="1">
      <alignment vertical="top"/>
    </xf>
    <xf numFmtId="0" fontId="11" fillId="0" borderId="10" xfId="0" applyFont="1" applyBorder="1" applyAlignment="1">
      <alignment horizontal="right" wrapText="1"/>
    </xf>
    <xf numFmtId="3" fontId="11" fillId="0" borderId="10" xfId="0" applyNumberFormat="1" applyFont="1" applyBorder="1" applyAlignment="1">
      <alignment horizontal="right" wrapText="1"/>
    </xf>
    <xf numFmtId="49" fontId="11" fillId="0" borderId="10" xfId="0" applyNumberFormat="1" applyFont="1" applyBorder="1" applyAlignment="1">
      <alignment horizontal="right" vertical="top"/>
    </xf>
    <xf numFmtId="0" fontId="9" fillId="0" borderId="33" xfId="0" applyFont="1" applyBorder="1" applyAlignment="1">
      <alignment horizontal="right" vertical="center" wrapText="1"/>
    </xf>
    <xf numFmtId="0" fontId="9" fillId="0" borderId="33" xfId="0" applyFont="1" applyBorder="1" applyAlignment="1">
      <alignment horizontal="center" vertical="center" wrapText="1"/>
    </xf>
    <xf numFmtId="3" fontId="9" fillId="0" borderId="33" xfId="0" applyNumberFormat="1" applyFont="1" applyBorder="1" applyAlignment="1">
      <alignment horizontal="right" vertical="center" wrapText="1"/>
    </xf>
    <xf numFmtId="4" fontId="9" fillId="0" borderId="33" xfId="0" applyNumberFormat="1" applyFont="1" applyBorder="1" applyAlignment="1">
      <alignment horizontal="right" vertical="center" wrapText="1"/>
    </xf>
    <xf numFmtId="0" fontId="8" fillId="0" borderId="0" xfId="0" applyFont="1" applyAlignment="1">
      <alignment horizontal="right" vertical="center"/>
    </xf>
    <xf numFmtId="0" fontId="8" fillId="0" borderId="0" xfId="0" applyFont="1" applyAlignment="1">
      <alignment horizontal="left" vertical="center" wrapText="1"/>
    </xf>
    <xf numFmtId="4" fontId="59" fillId="25" borderId="0" xfId="0" applyNumberFormat="1" applyFont="1" applyFill="1" applyAlignment="1">
      <alignment horizontal="right"/>
    </xf>
    <xf numFmtId="0" fontId="59" fillId="0" borderId="0" xfId="0" applyFont="1" applyAlignment="1">
      <alignment horizontal="right" wrapText="1"/>
    </xf>
    <xf numFmtId="3" fontId="59" fillId="0" borderId="0" xfId="0" applyNumberFormat="1" applyFont="1" applyAlignment="1">
      <alignment horizontal="right" wrapText="1"/>
    </xf>
    <xf numFmtId="4" fontId="59" fillId="0" borderId="0" xfId="0" applyNumberFormat="1" applyFont="1" applyAlignment="1">
      <alignment horizontal="right" wrapText="1"/>
    </xf>
    <xf numFmtId="0" fontId="59" fillId="0" borderId="13" xfId="0" applyFont="1" applyBorder="1" applyAlignment="1">
      <alignment vertical="top" wrapText="1"/>
    </xf>
    <xf numFmtId="0" fontId="59" fillId="0" borderId="13" xfId="0" applyFont="1" applyBorder="1" applyAlignment="1">
      <alignment horizontal="left" wrapText="1"/>
    </xf>
    <xf numFmtId="0" fontId="59" fillId="0" borderId="13" xfId="0" applyFont="1" applyBorder="1" applyAlignment="1">
      <alignment horizontal="right" wrapText="1"/>
    </xf>
    <xf numFmtId="3" fontId="59" fillId="0" borderId="13" xfId="0" applyNumberFormat="1" applyFont="1" applyBorder="1" applyAlignment="1">
      <alignment horizontal="right" wrapText="1"/>
    </xf>
    <xf numFmtId="4" fontId="59" fillId="0" borderId="13" xfId="0" applyNumberFormat="1" applyFont="1" applyBorder="1" applyAlignment="1">
      <alignment horizontal="right" wrapText="1"/>
    </xf>
    <xf numFmtId="49" fontId="62" fillId="0" borderId="10" xfId="0" applyNumberFormat="1" applyFont="1" applyBorder="1" applyAlignment="1">
      <alignment vertical="top"/>
    </xf>
    <xf numFmtId="0" fontId="62" fillId="0" borderId="10" xfId="0" applyFont="1" applyBorder="1" applyAlignment="1">
      <alignment horizontal="right" wrapText="1"/>
    </xf>
    <xf numFmtId="3" fontId="62" fillId="0" borderId="10" xfId="0" applyNumberFormat="1" applyFont="1" applyBorder="1" applyAlignment="1">
      <alignment horizontal="right" wrapText="1"/>
    </xf>
    <xf numFmtId="0" fontId="63" fillId="0" borderId="33" xfId="0" applyFont="1" applyBorder="1" applyAlignment="1">
      <alignment horizontal="right" vertical="center" wrapText="1"/>
    </xf>
    <xf numFmtId="0" fontId="63" fillId="0" borderId="33" xfId="0" applyFont="1" applyBorder="1" applyAlignment="1">
      <alignment horizontal="center" vertical="center" wrapText="1"/>
    </xf>
    <xf numFmtId="3" fontId="63" fillId="0" borderId="33" xfId="0" applyNumberFormat="1" applyFont="1" applyBorder="1" applyAlignment="1">
      <alignment horizontal="right" vertical="center" wrapText="1"/>
    </xf>
    <xf numFmtId="4" fontId="63" fillId="0" borderId="33" xfId="0" applyNumberFormat="1" applyFont="1" applyBorder="1" applyAlignment="1">
      <alignment horizontal="right" vertical="center" wrapText="1"/>
    </xf>
    <xf numFmtId="0" fontId="59" fillId="0" borderId="0" xfId="0" applyFont="1" applyAlignment="1">
      <alignment vertical="top"/>
    </xf>
    <xf numFmtId="0" fontId="61" fillId="0" borderId="0" xfId="0" applyFont="1" applyAlignment="1">
      <alignment horizontal="right" vertical="center"/>
    </xf>
    <xf numFmtId="0" fontId="51" fillId="0" borderId="0" xfId="0" applyFont="1" applyAlignment="1">
      <alignment horizontal="left" vertical="center" wrapText="1"/>
    </xf>
    <xf numFmtId="2" fontId="61" fillId="0" borderId="0" xfId="0" applyNumberFormat="1" applyFont="1" applyAlignment="1">
      <alignment horizontal="right" vertical="center"/>
    </xf>
    <xf numFmtId="4" fontId="61" fillId="25" borderId="0" xfId="0" applyNumberFormat="1" applyFont="1" applyFill="1" applyAlignment="1">
      <alignment horizontal="right"/>
    </xf>
    <xf numFmtId="0" fontId="59" fillId="0" borderId="0" xfId="134" applyNumberFormat="1" applyFont="1" applyFill="1" applyProtection="1">
      <alignment horizontal="right" wrapText="1"/>
    </xf>
    <xf numFmtId="4" fontId="59" fillId="0" borderId="0" xfId="1" applyFont="1" applyFill="1" applyProtection="1">
      <alignment horizontal="right" wrapText="1"/>
    </xf>
    <xf numFmtId="1" fontId="0" fillId="0" borderId="0" xfId="0" applyNumberFormat="1" applyAlignment="1">
      <alignment horizontal="right"/>
    </xf>
    <xf numFmtId="0" fontId="61" fillId="0" borderId="7" xfId="0" applyFont="1" applyBorder="1" applyAlignment="1">
      <alignment horizontal="left" vertical="center" wrapText="1"/>
    </xf>
    <xf numFmtId="0" fontId="59" fillId="0" borderId="7" xfId="0" applyFont="1" applyBorder="1" applyAlignment="1">
      <alignment horizontal="left" vertical="center"/>
    </xf>
    <xf numFmtId="3" fontId="59" fillId="0" borderId="7" xfId="0" applyNumberFormat="1" applyFont="1" applyBorder="1" applyAlignment="1">
      <alignment horizontal="right" vertical="center"/>
    </xf>
    <xf numFmtId="0" fontId="59" fillId="0" borderId="7" xfId="0" applyFont="1" applyBorder="1" applyAlignment="1">
      <alignment horizontal="right" vertical="center"/>
    </xf>
    <xf numFmtId="0" fontId="59" fillId="0" borderId="7" xfId="0" applyFont="1" applyBorder="1" applyAlignment="1">
      <alignment horizontal="center"/>
    </xf>
    <xf numFmtId="4" fontId="61" fillId="0" borderId="7" xfId="0" applyNumberFormat="1" applyFont="1" applyBorder="1" applyAlignment="1">
      <alignment horizontal="center"/>
    </xf>
    <xf numFmtId="4" fontId="0" fillId="0" borderId="0" xfId="0" applyNumberFormat="1" applyAlignment="1">
      <alignment horizontal="center" wrapText="1"/>
    </xf>
    <xf numFmtId="4" fontId="59" fillId="0" borderId="0" xfId="0" applyNumberFormat="1" applyFont="1"/>
    <xf numFmtId="4" fontId="59" fillId="0" borderId="7" xfId="0" applyNumberFormat="1" applyFont="1" applyBorder="1" applyAlignment="1">
      <alignment horizontal="center"/>
    </xf>
    <xf numFmtId="4" fontId="59" fillId="24" borderId="0" xfId="1" applyFont="1" applyFill="1">
      <alignment horizontal="right" wrapText="1"/>
      <protection locked="0"/>
    </xf>
    <xf numFmtId="4" fontId="59" fillId="2" borderId="0" xfId="1" applyFont="1">
      <alignment horizontal="right" wrapText="1"/>
      <protection locked="0"/>
    </xf>
    <xf numFmtId="4" fontId="7" fillId="24" borderId="0" xfId="1" applyFill="1">
      <alignment horizontal="right" wrapText="1"/>
      <protection locked="0"/>
    </xf>
    <xf numFmtId="4" fontId="0" fillId="24" borderId="0" xfId="0" applyNumberFormat="1" applyFill="1" applyProtection="1">
      <protection locked="0"/>
    </xf>
    <xf numFmtId="0" fontId="0" fillId="24" borderId="0" xfId="0" applyFill="1" applyProtection="1">
      <protection locked="0"/>
    </xf>
    <xf numFmtId="0" fontId="0" fillId="24" borderId="0" xfId="0" applyFill="1" applyAlignment="1" applyProtection="1">
      <alignment horizontal="right"/>
      <protection locked="0"/>
    </xf>
    <xf numFmtId="49" fontId="48" fillId="0" borderId="0" xfId="0" applyNumberFormat="1" applyFont="1"/>
    <xf numFmtId="1" fontId="61" fillId="0" borderId="0" xfId="0" applyNumberFormat="1" applyFont="1" applyAlignment="1">
      <alignment horizontal="right" vertical="center"/>
    </xf>
    <xf numFmtId="0" fontId="61" fillId="0" borderId="0" xfId="0" applyFont="1" applyAlignment="1">
      <alignment wrapText="1"/>
    </xf>
    <xf numFmtId="4" fontId="7" fillId="24" borderId="0" xfId="134" applyFill="1">
      <alignment horizontal="right" wrapText="1"/>
      <protection locked="0"/>
    </xf>
    <xf numFmtId="0" fontId="51" fillId="0" borderId="0" xfId="130" applyFont="1" applyAlignment="1">
      <alignment horizontal="left" vertical="center" wrapText="1"/>
    </xf>
    <xf numFmtId="4" fontId="7" fillId="0" borderId="0" xfId="134" applyFill="1" applyProtection="1">
      <alignment horizontal="right" wrapText="1"/>
    </xf>
    <xf numFmtId="4" fontId="61" fillId="0" borderId="0" xfId="134" applyFont="1" applyFill="1" applyProtection="1">
      <alignment horizontal="right" wrapText="1"/>
    </xf>
    <xf numFmtId="4" fontId="7" fillId="23" borderId="0" xfId="134" applyProtection="1">
      <alignment horizontal="right" wrapText="1"/>
    </xf>
    <xf numFmtId="4" fontId="61" fillId="23" borderId="0" xfId="134" applyFont="1" applyProtection="1">
      <alignment horizontal="right" wrapText="1"/>
    </xf>
    <xf numFmtId="4" fontId="59" fillId="0" borderId="0" xfId="134" applyFont="1" applyFill="1" applyProtection="1">
      <alignment horizontal="right" wrapText="1"/>
    </xf>
    <xf numFmtId="49" fontId="61" fillId="0" borderId="0" xfId="0" applyNumberFormat="1" applyFont="1" applyAlignment="1">
      <alignment horizontal="right" vertical="top"/>
    </xf>
    <xf numFmtId="4" fontId="48" fillId="2" borderId="0" xfId="1" applyFont="1">
      <alignment horizontal="right" wrapText="1"/>
      <protection locked="0"/>
    </xf>
    <xf numFmtId="0" fontId="48" fillId="0" borderId="7" xfId="0" applyFont="1" applyBorder="1" applyAlignment="1">
      <alignment horizontal="center"/>
    </xf>
    <xf numFmtId="4" fontId="48" fillId="0" borderId="0" xfId="1" applyFont="1" applyFill="1" applyProtection="1">
      <alignment horizontal="right" wrapText="1"/>
    </xf>
    <xf numFmtId="0" fontId="0" fillId="0" borderId="0" xfId="134" applyNumberFormat="1" applyFont="1" applyFill="1" applyProtection="1">
      <alignment horizontal="right" wrapText="1"/>
    </xf>
    <xf numFmtId="4" fontId="48" fillId="25" borderId="0" xfId="0" applyNumberFormat="1" applyFont="1" applyFill="1" applyAlignment="1">
      <alignment horizontal="right"/>
    </xf>
    <xf numFmtId="0" fontId="48" fillId="0" borderId="0" xfId="0" applyFont="1" applyAlignment="1">
      <alignment horizontal="right"/>
    </xf>
    <xf numFmtId="0" fontId="48" fillId="0" borderId="0" xfId="0" applyFont="1"/>
    <xf numFmtId="49" fontId="60" fillId="0" borderId="0" xfId="0" applyNumberFormat="1" applyFont="1" applyAlignment="1">
      <alignment horizontal="right" vertical="top"/>
    </xf>
    <xf numFmtId="0" fontId="60" fillId="0" borderId="0" xfId="13" applyFont="1" applyAlignment="1">
      <alignment horizontal="left" vertical="center" wrapText="1"/>
    </xf>
    <xf numFmtId="49" fontId="51" fillId="0" borderId="0" xfId="0" applyNumberFormat="1" applyFont="1" applyAlignment="1">
      <alignment horizontal="right" vertical="top"/>
    </xf>
    <xf numFmtId="1" fontId="59" fillId="0" borderId="0" xfId="0" applyNumberFormat="1" applyFont="1" applyAlignment="1">
      <alignment horizontal="right"/>
    </xf>
    <xf numFmtId="2" fontId="48" fillId="0" borderId="0" xfId="0" applyNumberFormat="1" applyFont="1" applyAlignment="1">
      <alignment horizontal="center" wrapText="1"/>
    </xf>
    <xf numFmtId="4" fontId="77" fillId="0" borderId="33" xfId="0" applyNumberFormat="1" applyFont="1" applyBorder="1" applyAlignment="1">
      <alignment horizontal="right" vertical="center" wrapText="1"/>
    </xf>
    <xf numFmtId="0" fontId="0" fillId="0" borderId="7" xfId="0" applyBorder="1" applyAlignment="1">
      <alignment horizontal="left" vertical="center"/>
    </xf>
    <xf numFmtId="4" fontId="0" fillId="0" borderId="0" xfId="134" applyFont="1" applyFill="1" applyProtection="1">
      <alignment horizontal="right" wrapText="1"/>
    </xf>
    <xf numFmtId="0" fontId="46" fillId="0" borderId="0" xfId="0" applyFont="1" applyAlignment="1">
      <alignment horizontal="left" vertical="center" wrapText="1"/>
    </xf>
    <xf numFmtId="4" fontId="59" fillId="24" borderId="0" xfId="0" applyNumberFormat="1" applyFont="1" applyFill="1" applyAlignment="1" applyProtection="1">
      <alignment horizontal="right"/>
      <protection locked="0"/>
    </xf>
    <xf numFmtId="4" fontId="0" fillId="2" borderId="0" xfId="1" applyFont="1">
      <alignment horizontal="right" wrapText="1"/>
      <protection locked="0"/>
    </xf>
    <xf numFmtId="4" fontId="8" fillId="0" borderId="7" xfId="0" applyNumberFormat="1" applyFont="1" applyBorder="1" applyAlignment="1">
      <alignment horizontal="right" vertical="center"/>
    </xf>
    <xf numFmtId="4" fontId="0" fillId="0" borderId="0" xfId="1" applyFont="1" applyFill="1" applyProtection="1">
      <alignment horizontal="right" wrapText="1"/>
    </xf>
    <xf numFmtId="0" fontId="46" fillId="0" borderId="0" xfId="13" applyFont="1" applyAlignment="1">
      <alignment horizontal="left" vertical="center" wrapText="1"/>
    </xf>
    <xf numFmtId="3" fontId="8" fillId="0" borderId="0" xfId="0" applyNumberFormat="1" applyFont="1" applyAlignment="1">
      <alignment horizontal="right"/>
    </xf>
    <xf numFmtId="4" fontId="8" fillId="0" borderId="0" xfId="134" applyFont="1" applyFill="1" applyProtection="1">
      <alignment horizontal="right" wrapText="1"/>
    </xf>
    <xf numFmtId="4" fontId="0" fillId="25" borderId="0" xfId="0" applyNumberFormat="1" applyFill="1" applyAlignment="1">
      <alignment horizontal="right"/>
    </xf>
    <xf numFmtId="4" fontId="8" fillId="23" borderId="0" xfId="134" applyFont="1" applyProtection="1">
      <alignment horizontal="right" wrapText="1"/>
    </xf>
    <xf numFmtId="49" fontId="0" fillId="0" borderId="0" xfId="0" applyNumberFormat="1" applyAlignment="1">
      <alignment horizontal="right" vertical="center"/>
    </xf>
    <xf numFmtId="0" fontId="12" fillId="0" borderId="0" xfId="130" applyAlignment="1">
      <alignment horizontal="left" vertical="center" wrapText="1"/>
    </xf>
    <xf numFmtId="1" fontId="59" fillId="0" borderId="0" xfId="0" applyNumberFormat="1" applyFont="1"/>
    <xf numFmtId="1" fontId="0" fillId="0" borderId="0" xfId="0" applyNumberFormat="1" applyAlignment="1">
      <alignment horizontal="center"/>
    </xf>
    <xf numFmtId="0" fontId="73" fillId="0" borderId="0" xfId="0" applyFont="1" applyAlignment="1">
      <alignment vertical="center" wrapText="1"/>
    </xf>
    <xf numFmtId="4" fontId="8" fillId="0" borderId="0" xfId="0" applyNumberFormat="1" applyFont="1" applyAlignment="1">
      <alignment horizontal="right" wrapText="1"/>
    </xf>
    <xf numFmtId="0" fontId="61" fillId="0" borderId="0" xfId="0" applyFont="1" applyAlignment="1">
      <alignment horizontal="center"/>
    </xf>
    <xf numFmtId="0" fontId="68" fillId="0" borderId="0" xfId="0" applyFont="1" applyAlignment="1">
      <alignment horizontal="center"/>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0" fillId="0" borderId="5" xfId="0" applyBorder="1" applyAlignment="1">
      <alignment horizontal="left" vertical="center"/>
    </xf>
    <xf numFmtId="0" fontId="0" fillId="0" borderId="39" xfId="0" applyBorder="1" applyAlignment="1">
      <alignment horizontal="left" vertical="center"/>
    </xf>
    <xf numFmtId="0" fontId="0" fillId="0" borderId="40" xfId="0" applyBorder="1" applyAlignment="1">
      <alignment horizontal="left" vertical="center"/>
    </xf>
    <xf numFmtId="0" fontId="0" fillId="0" borderId="5"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56" fillId="0" borderId="0" xfId="0" applyFont="1" applyAlignment="1">
      <alignment vertical="center" wrapText="1"/>
    </xf>
    <xf numFmtId="0" fontId="0" fillId="0" borderId="0" xfId="0" applyAlignment="1">
      <alignment horizontal="center" vertical="center"/>
    </xf>
  </cellXfs>
  <cellStyles count="163">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4" xr:uid="{8BBAB4CB-A678-419D-9450-C5EB65CF908C}"/>
    <cellStyle name="Check Cell" xfId="65" xr:uid="{00000000-0005-0000-0000-000033000000}"/>
    <cellStyle name="Column Header" xfId="66" xr:uid="{00000000-0005-0000-0000-000034000000}"/>
    <cellStyle name="Column Header 2" xfId="67" xr:uid="{00000000-0005-0000-0000-000035000000}"/>
    <cellStyle name="Comma_Sheet1 2" xfId="120" xr:uid="{0C4F857A-A7E6-40E9-8BA0-308BFF1B2445}"/>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7" xr:uid="{9AA6995E-325B-40AF-B96E-A343B42EFE7B}"/>
    <cellStyle name="Navadno 10 2 2" xfId="144" xr:uid="{834A2F36-E6EA-401B-9515-E76B7FDA2E1D}"/>
    <cellStyle name="Navadno 10 2 2 2" xfId="162" xr:uid="{38DD78FC-CC1F-4A9F-A313-F30664DAF71D}"/>
    <cellStyle name="Navadno 10 2 3" xfId="153" xr:uid="{594CA253-E7F1-46BA-897A-02A5690F0B2C}"/>
    <cellStyle name="Navadno 10 3" xfId="139" xr:uid="{7F1E9248-AAD9-4A96-820A-3F9AAE044F75}"/>
    <cellStyle name="Navadno 10 3 2" xfId="157" xr:uid="{121D07A3-D931-4F93-B0DC-3DE5351B855C}"/>
    <cellStyle name="Navadno 10 4" xfId="148" xr:uid="{3DCA115A-E5EF-494F-B46E-728924D667D8}"/>
    <cellStyle name="Navadno 11 2" xfId="129" xr:uid="{A170D290-169B-4AAF-99B8-31516F5B7167}"/>
    <cellStyle name="Navadno 2" xfId="11" xr:uid="{00000000-0005-0000-0000-00004A000000}"/>
    <cellStyle name="Navadno 2 2" xfId="88" xr:uid="{00000000-0005-0000-0000-00004B000000}"/>
    <cellStyle name="Navadno 2 3" xfId="87" xr:uid="{00000000-0005-0000-0000-00004C000000}"/>
    <cellStyle name="Navadno 2 4" xfId="124" xr:uid="{E05BFEF0-7C88-4438-9B14-40A8CCEF77F3}"/>
    <cellStyle name="Navadno 2 4 2" xfId="141" xr:uid="{BFE8B477-2823-4E2E-B3A5-80C252656888}"/>
    <cellStyle name="Navadno 2 4 2 2" xfId="159" xr:uid="{3774E03F-1BF4-46C7-98FB-BE5A0C2C02CA}"/>
    <cellStyle name="Navadno 2 4 3" xfId="150" xr:uid="{BCC79B83-8DD1-414D-932B-497BB39B05A1}"/>
    <cellStyle name="Navadno 2 5" xfId="136" xr:uid="{14AC0859-376F-467C-8E30-3B3832503EB3}"/>
    <cellStyle name="Navadno 2 5 2" xfId="155" xr:uid="{1501EB22-8F24-4E6B-91EB-0C0E996590CD}"/>
    <cellStyle name="Navadno 2 6" xfId="146" xr:uid="{C4F172B8-0A5A-4C4A-9D49-64E2EADE79B4}"/>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31" xr:uid="{B7215D41-648C-4CDD-B944-468CBF044BCB}"/>
    <cellStyle name="Navadno 7" xfId="14" xr:uid="{00000000-0005-0000-0000-000051000000}"/>
    <cellStyle name="Navadno 8" xfId="138" xr:uid="{ECDAC0BB-6556-40F4-AA62-5002896C4920}"/>
    <cellStyle name="Navadno_04164-00_pzr_5_p_1" xfId="128" xr:uid="{937589FD-374E-423E-A641-6689780799A6}"/>
    <cellStyle name="Navadno_V. električne instalacije" xfId="130" xr:uid="{58353DA6-E0ED-4826-BDAD-563466217489}"/>
    <cellStyle name="Neutral" xfId="93" xr:uid="{00000000-0005-0000-0000-000055000000}"/>
    <cellStyle name="normal" xfId="10" xr:uid="{00000000-0005-0000-0000-000056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5" xr:uid="{564E06F3-14EE-4483-BB8B-9793641C0A56}"/>
    <cellStyle name="Normal 2 2 3 2 2 2" xfId="142" xr:uid="{7DB119A1-12D0-4E3F-9D6A-85ADBA9D4738}"/>
    <cellStyle name="Normal 2 2 3 2 2 2 2" xfId="160" xr:uid="{271313B3-F228-4926-9598-2F37F15EB402}"/>
    <cellStyle name="Normal 2 2 3 2 2 3" xfId="151" xr:uid="{5DF10469-AA04-4A91-ACE4-B8DB60FC8119}"/>
    <cellStyle name="Normal 2 2 3 2 3" xfId="137" xr:uid="{CF9B8529-A105-48C0-89BE-E1B8AA95DD01}"/>
    <cellStyle name="Normal 2 2 3 2 3 2" xfId="156" xr:uid="{D13D48C4-8CB7-4869-8D8A-1C783DF6785A}"/>
    <cellStyle name="Normal 2 2 3 2 4" xfId="147" xr:uid="{8D65CF2D-791C-4214-B6B0-6899233D6360}"/>
    <cellStyle name="Normal 2 2 3 3" xfId="123" xr:uid="{9DCC13A2-BFF8-4301-B30D-830BFE7DC0DF}"/>
    <cellStyle name="Normal 2 2 3 3 2" xfId="140" xr:uid="{FF634E66-2C95-4080-BAA1-E843FD963E22}"/>
    <cellStyle name="Normal 2 2 3 3 2 2" xfId="158" xr:uid="{81E05489-C686-4B72-A682-CC2F73ED6CBB}"/>
    <cellStyle name="Normal 2 2 3 3 3" xfId="149" xr:uid="{D9B43EB2-4ECD-4289-ABE2-870DDFECD75A}"/>
    <cellStyle name="Normal 2 2 3 4" xfId="135" xr:uid="{38CCD9E6-F676-42F4-B9A0-BD494E4C23C3}"/>
    <cellStyle name="Normal 2 2 3 4 2" xfId="154" xr:uid="{050DD724-4D88-42B5-B1C3-49679A28FD3F}"/>
    <cellStyle name="Normal 2 2 3 5" xfId="145" xr:uid="{AA3B566C-C40D-42D7-931B-2D8761C359E0}"/>
    <cellStyle name="Normal 2 5" xfId="8" xr:uid="{00000000-0005-0000-0000-00005C000000}"/>
    <cellStyle name="Normal 3" xfId="95" xr:uid="{00000000-0005-0000-0000-00005D000000}"/>
    <cellStyle name="Normal 3 10" xfId="119" xr:uid="{E52E0048-327D-4C5A-808D-046FA0CB5EE1}"/>
    <cellStyle name="Normal_Sheet1" xfId="118" xr:uid="{C2304E2D-00D9-43F1-B7A0-D5A324DA26E4}"/>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3"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6" xr:uid="{6A335563-F737-4023-B4CA-02E9BF1D160C}"/>
    <cellStyle name="Valuta 2 2" xfId="132" xr:uid="{CD632A2D-8E13-46FA-B7CE-2FA250080BC2}"/>
    <cellStyle name="Valuta 2 3" xfId="143" xr:uid="{81B3EC7A-E230-452F-8557-FE9B12AADE6C}"/>
    <cellStyle name="Valuta 2 3 2" xfId="161" xr:uid="{45912FD1-023E-47FF-9DFE-0EFF1B474C51}"/>
    <cellStyle name="Valuta 2 4" xfId="152" xr:uid="{CC3F0CC5-B665-466F-BA1B-EB29D3C801D3}"/>
    <cellStyle name="Vejica 15" xfId="5" xr:uid="{00000000-0005-0000-0000-000075000000}"/>
    <cellStyle name="Vejica 2" xfId="114" xr:uid="{00000000-0005-0000-0000-000076000000}"/>
    <cellStyle name="Vejica 3" xfId="115" xr:uid="{00000000-0005-0000-0000-000077000000}"/>
    <cellStyle name="Vejica 46" xfId="121" xr:uid="{E2E68347-8462-4CEE-8543-4B51F97C033E}"/>
    <cellStyle name="Vejica 47" xfId="122"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tabSelected="1" view="pageBreakPreview" zoomScaleNormal="115" zoomScaleSheetLayoutView="100" zoomScalePageLayoutView="85" workbookViewId="0">
      <selection activeCell="H7" sqref="H7"/>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302" t="s">
        <v>236</v>
      </c>
    </row>
    <row r="2" spans="1:6" s="2" customFormat="1">
      <c r="A2" s="3"/>
      <c r="B2" s="4"/>
      <c r="C2" s="3"/>
      <c r="D2" s="5"/>
      <c r="E2" s="6"/>
      <c r="F2" s="6"/>
    </row>
    <row r="3" spans="1:6" s="2" customFormat="1">
      <c r="A3" s="22"/>
      <c r="B3" s="23"/>
      <c r="C3" s="24"/>
      <c r="D3" s="22"/>
      <c r="E3" s="22"/>
      <c r="F3" s="68"/>
    </row>
    <row r="4" spans="1:6" s="2" customFormat="1">
      <c r="A4" s="162" t="s">
        <v>0</v>
      </c>
      <c r="B4" s="4"/>
      <c r="C4" s="3"/>
      <c r="D4" s="5"/>
      <c r="E4" s="6"/>
      <c r="F4" s="163"/>
    </row>
    <row r="5" spans="1:6">
      <c r="A5" s="140"/>
      <c r="B5" s="140"/>
      <c r="C5" s="140"/>
      <c r="D5" s="140"/>
      <c r="E5" s="140"/>
      <c r="F5" s="140"/>
    </row>
    <row r="6" spans="1:6" ht="17.399999999999999" thickBot="1">
      <c r="A6" s="32" t="s">
        <v>26</v>
      </c>
      <c r="B6" s="11"/>
    </row>
    <row r="7" spans="1:6" ht="120" customHeight="1" thickBot="1">
      <c r="A7" s="305" t="s">
        <v>237</v>
      </c>
      <c r="B7" s="306"/>
      <c r="C7" s="306"/>
      <c r="D7" s="306"/>
      <c r="E7" s="306"/>
      <c r="F7" s="307"/>
    </row>
    <row r="8" spans="1:6">
      <c r="B8" s="7"/>
      <c r="F8" s="13"/>
    </row>
    <row r="9" spans="1:6" ht="25.05" customHeight="1">
      <c r="B9" s="7"/>
      <c r="C9" s="308"/>
      <c r="D9" s="308"/>
      <c r="E9" s="308"/>
      <c r="F9" s="308"/>
    </row>
    <row r="10" spans="1:6" ht="39.6">
      <c r="A10" s="22" t="s">
        <v>2</v>
      </c>
      <c r="B10" s="23"/>
      <c r="C10" s="120" t="s">
        <v>209</v>
      </c>
      <c r="D10" s="22"/>
      <c r="E10" s="22"/>
      <c r="F10" s="57"/>
    </row>
    <row r="11" spans="1:6">
      <c r="B11" s="12"/>
      <c r="C11" s="7"/>
    </row>
    <row r="12" spans="1:6">
      <c r="B12" s="7"/>
      <c r="C12" s="7"/>
      <c r="F12" s="13"/>
    </row>
    <row r="13" spans="1:6">
      <c r="A13" s="22" t="s">
        <v>3</v>
      </c>
      <c r="B13" s="23"/>
      <c r="C13" s="24" t="s">
        <v>233</v>
      </c>
      <c r="D13" s="22"/>
      <c r="E13" s="22"/>
      <c r="F13" s="22"/>
    </row>
    <row r="14" spans="1:6">
      <c r="B14" s="12"/>
      <c r="C14" s="7"/>
    </row>
    <row r="15" spans="1:6">
      <c r="A15" s="22" t="s">
        <v>4</v>
      </c>
      <c r="B15" s="23"/>
      <c r="C15" s="24" t="s">
        <v>210</v>
      </c>
      <c r="D15" s="22"/>
      <c r="E15" s="22"/>
      <c r="F15" s="22"/>
    </row>
    <row r="16" spans="1:6">
      <c r="B16" s="12"/>
      <c r="C16" s="7"/>
    </row>
    <row r="17" spans="1:13">
      <c r="A17" s="22" t="s">
        <v>5</v>
      </c>
      <c r="B17" s="23"/>
      <c r="C17" s="24" t="s">
        <v>215</v>
      </c>
      <c r="D17" s="22"/>
      <c r="E17" s="22"/>
      <c r="F17" s="22"/>
    </row>
    <row r="18" spans="1:13">
      <c r="B18" s="12"/>
      <c r="C18" s="7"/>
    </row>
    <row r="19" spans="1:13">
      <c r="B19" s="12"/>
      <c r="C19" s="7"/>
    </row>
    <row r="20" spans="1:13">
      <c r="B20" s="7"/>
    </row>
    <row r="21" spans="1:13">
      <c r="B21" s="7"/>
      <c r="C21" s="7"/>
    </row>
    <row r="22" spans="1:13">
      <c r="A22" s="22" t="s">
        <v>6</v>
      </c>
      <c r="B22" s="23"/>
      <c r="C22" s="24" t="s">
        <v>43</v>
      </c>
      <c r="D22" s="22"/>
      <c r="E22" s="22"/>
      <c r="F22" s="22"/>
    </row>
    <row r="23" spans="1:13">
      <c r="B23" s="12"/>
      <c r="C23" s="7"/>
    </row>
    <row r="24" spans="1:13">
      <c r="B24" s="12"/>
      <c r="C24" s="7"/>
      <c r="F24" s="31"/>
    </row>
    <row r="25" spans="1:13" ht="13.8" thickBot="1">
      <c r="A25" s="10"/>
      <c r="B25" s="26"/>
      <c r="C25" s="15"/>
      <c r="D25" s="15"/>
      <c r="E25" s="15"/>
      <c r="F25" s="16"/>
    </row>
    <row r="26" spans="1:13">
      <c r="A26" s="9"/>
      <c r="B26" s="27" t="s">
        <v>7</v>
      </c>
      <c r="C26" s="17"/>
      <c r="D26" s="17"/>
      <c r="E26" s="17"/>
      <c r="F26" s="30"/>
    </row>
    <row r="27" spans="1:13">
      <c r="A27" s="13" t="str">
        <f>'3.3.1.VODENJE IN DOKUMENTACIJA'!A7</f>
        <v>1.</v>
      </c>
      <c r="B27" s="310" t="str">
        <f>'3.3.1.VODENJE IN DOKUMENTACIJA'!B7</f>
        <v>VODENJE IN DOKUMENTACIJA</v>
      </c>
      <c r="C27" s="311"/>
      <c r="D27" s="311"/>
      <c r="E27" s="312"/>
      <c r="F27" s="18">
        <f t="shared" ref="F27:F35" si="0">K27</f>
        <v>0</v>
      </c>
      <c r="K27" s="167">
        <f>'3.3.1.VODENJE IN DOKUMENTACIJA'!G38</f>
        <v>0</v>
      </c>
      <c r="L27" s="167"/>
      <c r="M27" s="167"/>
    </row>
    <row r="28" spans="1:13">
      <c r="A28" s="13" t="str">
        <f>'3.3.2.SEZNAM OPREME MFE'!A7</f>
        <v>2.</v>
      </c>
      <c r="B28" s="310" t="str">
        <f>'3.3.2.SEZNAM OPREME MFE'!B7</f>
        <v>SEZNAM OPREME MFE</v>
      </c>
      <c r="C28" s="311"/>
      <c r="D28" s="311"/>
      <c r="E28" s="312"/>
      <c r="F28" s="18">
        <f t="shared" si="0"/>
        <v>0</v>
      </c>
      <c r="K28" s="171">
        <f>'3.3.2.SEZNAM OPREME MFE'!I44</f>
        <v>0</v>
      </c>
      <c r="L28" s="167"/>
      <c r="M28" s="167"/>
    </row>
    <row r="29" spans="1:13">
      <c r="A29" s="13" t="str">
        <f>'3.3.7.ELEKTROMONTAŽNA IN KROVSK'!A7</f>
        <v>3.</v>
      </c>
      <c r="B29" s="310" t="str">
        <f>'3.3.3.SEZNAM OPREME KONSTRUKCIJ'!B7</f>
        <v>SEZNAM OPREME KONSTRUKCIJE</v>
      </c>
      <c r="C29" s="311"/>
      <c r="D29" s="311"/>
      <c r="E29" s="312"/>
      <c r="F29" s="18">
        <f t="shared" si="0"/>
        <v>0</v>
      </c>
      <c r="K29" s="171">
        <f>'3.3.3.SEZNAM OPREME KONSTRUKCIJ'!I47</f>
        <v>0</v>
      </c>
      <c r="L29" s="167"/>
      <c r="M29" s="167"/>
    </row>
    <row r="30" spans="1:13">
      <c r="A30" s="40" t="s">
        <v>74</v>
      </c>
      <c r="B30" s="310" t="str">
        <f>'3.3.4.SEZNAM OPREME STIK. BLOK.'!B7</f>
        <v>SEZNAM OPREME STIKALNIH BLOKOV</v>
      </c>
      <c r="C30" s="311"/>
      <c r="D30" s="311"/>
      <c r="E30" s="312"/>
      <c r="F30" s="18">
        <f t="shared" si="0"/>
        <v>0</v>
      </c>
      <c r="K30" s="171">
        <f>'3.3.4.SEZNAM OPREME STIK. BLOK.'!I17</f>
        <v>0</v>
      </c>
      <c r="L30" s="167"/>
      <c r="M30" s="167"/>
    </row>
    <row r="31" spans="1:13">
      <c r="A31" s="13" t="s">
        <v>75</v>
      </c>
      <c r="B31" s="310" t="str">
        <f>'3.3.5. KABELSKE POVEZAVE'!B7</f>
        <v>SEZNAM OPREME KABELSKE POVEZAVE</v>
      </c>
      <c r="C31" s="311"/>
      <c r="D31" s="311"/>
      <c r="E31" s="312"/>
      <c r="F31" s="18">
        <f t="shared" si="0"/>
        <v>0</v>
      </c>
      <c r="K31" s="171">
        <f>'3.3.5. KABELSKE POVEZAVE'!I66</f>
        <v>0</v>
      </c>
      <c r="L31" s="167"/>
      <c r="M31" s="167"/>
    </row>
    <row r="32" spans="1:13" ht="37.5" customHeight="1">
      <c r="A32" s="40" t="s">
        <v>91</v>
      </c>
      <c r="B32" s="313" t="str">
        <f>'3.3.6. OZEMLJITEV IN STRELOVOD'!B7</f>
        <v xml:space="preserve">SEZNAM OPREME OZEMLJITVEV TER REKONSTRUKCIJA STRELOVODA </v>
      </c>
      <c r="C32" s="314"/>
      <c r="D32" s="314"/>
      <c r="E32" s="315"/>
      <c r="F32" s="18">
        <f t="shared" si="0"/>
        <v>0</v>
      </c>
      <c r="K32" s="171">
        <f>'3.3.6. OZEMLJITEV IN STRELOVOD'!I38</f>
        <v>0</v>
      </c>
      <c r="L32" s="167"/>
      <c r="M32" s="167"/>
    </row>
    <row r="33" spans="1:13">
      <c r="A33" s="13" t="s">
        <v>92</v>
      </c>
      <c r="B33" s="310" t="str">
        <f>'3.3.7.ELEKTROMONTAŽNA IN KROVSK'!B7</f>
        <v>ELEKTROMONTAŽNA IN KROVSKA DELA MFE</v>
      </c>
      <c r="C33" s="311"/>
      <c r="D33" s="311"/>
      <c r="E33" s="312"/>
      <c r="F33" s="18">
        <f t="shared" si="0"/>
        <v>0</v>
      </c>
      <c r="K33" s="171">
        <f>'3.3.7.ELEKTROMONTAŽNA IN KROVSK'!I44</f>
        <v>0</v>
      </c>
      <c r="L33" s="167"/>
      <c r="M33" s="167"/>
    </row>
    <row r="34" spans="1:13">
      <c r="A34" s="13" t="s">
        <v>128</v>
      </c>
      <c r="B34" s="310" t="str">
        <f>'3.3.8. NN PRIKLJUČEK'!B7</f>
        <v>KABELSKA KANALIZACIJA</v>
      </c>
      <c r="C34" s="311"/>
      <c r="D34" s="311"/>
      <c r="E34" s="312"/>
      <c r="F34" s="18">
        <f t="shared" si="0"/>
        <v>0</v>
      </c>
      <c r="K34" s="172">
        <f>'3.3.8. NN PRIKLJUČEK'!I67</f>
        <v>0</v>
      </c>
      <c r="L34" s="167"/>
      <c r="M34" s="167"/>
    </row>
    <row r="35" spans="1:13" ht="13.8" thickBot="1">
      <c r="A35" s="9"/>
      <c r="B35" s="25" t="str">
        <f>CONCATENATE("SKUPAJ - ",B26)</f>
        <v>SKUPAJ - ELEKTRO INŠTALACIJE</v>
      </c>
      <c r="C35" s="14"/>
      <c r="D35" s="14"/>
      <c r="E35" s="14"/>
      <c r="F35" s="18">
        <f t="shared" si="0"/>
        <v>0</v>
      </c>
      <c r="H35" s="309"/>
      <c r="I35" s="309"/>
      <c r="J35" s="309"/>
      <c r="K35" s="173">
        <f>K33+K34+K32+K31+K29+K28+K30+K27</f>
        <v>0</v>
      </c>
      <c r="L35" s="160"/>
      <c r="M35" s="167"/>
    </row>
    <row r="36" spans="1:13">
      <c r="A36" s="9"/>
      <c r="B36" s="26"/>
      <c r="C36" s="15"/>
      <c r="D36" s="15"/>
      <c r="E36" s="15"/>
      <c r="F36" s="160"/>
      <c r="H36" s="303"/>
      <c r="I36" s="303"/>
      <c r="J36" s="303"/>
      <c r="K36" s="16"/>
    </row>
    <row r="37" spans="1:13" ht="13.8" thickBot="1">
      <c r="A37" s="1"/>
      <c r="B37" s="28"/>
      <c r="C37" s="15"/>
      <c r="D37" s="15"/>
      <c r="E37" s="15"/>
      <c r="F37" s="160"/>
      <c r="K37" s="16"/>
    </row>
    <row r="38" spans="1:13" ht="13.8">
      <c r="B38" s="27" t="s">
        <v>8</v>
      </c>
      <c r="C38" s="20"/>
      <c r="D38" s="20"/>
      <c r="E38" s="20"/>
      <c r="F38" s="161">
        <f>F35</f>
        <v>0</v>
      </c>
      <c r="H38" s="304"/>
      <c r="I38" s="304"/>
      <c r="J38" s="304"/>
      <c r="K38" s="16"/>
      <c r="L38" s="170"/>
    </row>
    <row r="39" spans="1:13" ht="14.4" thickBot="1">
      <c r="B39" s="29" t="s">
        <v>9</v>
      </c>
      <c r="C39" s="19"/>
      <c r="D39" s="19"/>
      <c r="E39" s="19"/>
      <c r="F39" s="18">
        <f>F38*0.22</f>
        <v>0</v>
      </c>
      <c r="H39" s="174"/>
      <c r="I39" s="175"/>
      <c r="J39" s="176"/>
    </row>
    <row r="40" spans="1:13" ht="15" thickTop="1" thickBot="1">
      <c r="B40" s="25" t="s">
        <v>10</v>
      </c>
      <c r="C40" s="21"/>
      <c r="D40" s="21"/>
      <c r="E40" s="21"/>
      <c r="F40" s="116">
        <f>F38+F39</f>
        <v>0</v>
      </c>
      <c r="H40" s="174"/>
      <c r="I40" s="177"/>
      <c r="J40" s="178"/>
    </row>
    <row r="41" spans="1:13">
      <c r="B41" s="15"/>
      <c r="C41" s="15"/>
      <c r="D41" s="15"/>
      <c r="E41" s="15"/>
      <c r="F41" s="16"/>
    </row>
    <row r="42" spans="1:13" ht="13.8">
      <c r="F42" s="8"/>
      <c r="H42" s="304"/>
      <c r="I42" s="304"/>
      <c r="J42" s="304"/>
    </row>
    <row r="43" spans="1:13" ht="13.8">
      <c r="F43" s="8"/>
      <c r="I43" s="159"/>
      <c r="J43" s="157"/>
    </row>
    <row r="44" spans="1:13" ht="13.8">
      <c r="I44" s="187"/>
      <c r="J44" s="188"/>
    </row>
    <row r="45" spans="1:13" ht="13.8">
      <c r="I45" s="177"/>
      <c r="J45" s="178"/>
    </row>
    <row r="48" spans="1:13">
      <c r="H48" s="157"/>
    </row>
    <row r="49" spans="8:12">
      <c r="H49" s="303"/>
      <c r="I49" s="303"/>
      <c r="J49" s="303"/>
      <c r="K49" s="16"/>
    </row>
    <row r="50" spans="8:12">
      <c r="K50" s="16"/>
    </row>
    <row r="51" spans="8:12" ht="13.8">
      <c r="H51" s="304"/>
      <c r="I51" s="304"/>
      <c r="J51" s="304"/>
      <c r="K51" s="16"/>
      <c r="L51" s="157"/>
    </row>
    <row r="52" spans="8:12" ht="13.8">
      <c r="H52" s="174"/>
      <c r="I52" s="175"/>
      <c r="J52" s="176"/>
    </row>
    <row r="53" spans="8:12" ht="13.8">
      <c r="H53" s="174"/>
      <c r="I53" s="177"/>
      <c r="J53" s="178"/>
    </row>
  </sheetData>
  <sheetProtection algorithmName="SHA-512" hashValue="vuds1R19UiiVPo6RZgm4o09900jxuwHljwqLb8fkUqFy3QUZyGgqWwap+SPUyiNdLDVJEgWNJ0KgJffsYJyBrg==" saltValue="n55e46ycN66N1Gy53YpufQ==" spinCount="100000" sheet="1" formatCells="0" formatColumns="0" formatRows="0" selectLockedCells="1"/>
  <mergeCells count="16">
    <mergeCell ref="H49:J49"/>
    <mergeCell ref="H51:J51"/>
    <mergeCell ref="H42:J42"/>
    <mergeCell ref="A7:F7"/>
    <mergeCell ref="C9:F9"/>
    <mergeCell ref="H38:J38"/>
    <mergeCell ref="H35:J35"/>
    <mergeCell ref="H36:J36"/>
    <mergeCell ref="B27:E27"/>
    <mergeCell ref="B28:E28"/>
    <mergeCell ref="B29:E29"/>
    <mergeCell ref="B30:E30"/>
    <mergeCell ref="B31:E31"/>
    <mergeCell ref="B32:E32"/>
    <mergeCell ref="B33:E33"/>
    <mergeCell ref="B34:E34"/>
  </mergeCells>
  <pageMargins left="0.98425196850393704" right="0.59055118110236227" top="0.59055118110236227" bottom="1.3779527559055118" header="0" footer="0.51181102362204722"/>
  <pageSetup paperSize="9" orientation="portrait" r:id="rId1"/>
  <headerFooter>
    <oddFooter xml:space="preserve">&amp;L&amp;8MFE KOZJE 1
Rev_0&amp;C&amp;8&amp;G&amp;10
&amp;R&amp;"Arial,Krepko" &amp;18 3.3&amp;"Arial,Običajno"&amp;10
&amp;8Št. projekta: TREO-P-069/24-E
Stran: &amp;P/&amp;N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1"/>
  <sheetViews>
    <sheetView showZeros="0" view="pageBreakPreview" topLeftCell="A15" zoomScaleNormal="100" zoomScaleSheetLayoutView="100" zoomScalePageLayoutView="85" workbookViewId="0">
      <selection activeCell="F39" sqref="F39"/>
    </sheetView>
  </sheetViews>
  <sheetFormatPr defaultColWidth="9.21875" defaultRowHeight="13.2"/>
  <cols>
    <col min="1" max="1" width="6.77734375" style="41" customWidth="1"/>
    <col min="2" max="2" width="41.77734375" style="2" customWidth="1"/>
    <col min="3" max="3" width="4.77734375" customWidth="1"/>
    <col min="4" max="4" width="7.77734375" customWidth="1"/>
    <col min="5" max="5" width="12.77734375" hidden="1" customWidth="1"/>
    <col min="6" max="7" width="12.77734375" customWidth="1"/>
    <col min="8" max="8" width="25.44140625" style="35" customWidth="1"/>
    <col min="9" max="9" width="14" customWidth="1"/>
  </cols>
  <sheetData>
    <row r="1" spans="1:10" s="2" customFormat="1">
      <c r="A1" s="207"/>
      <c r="B1" s="4"/>
      <c r="C1" s="3"/>
      <c r="D1" s="5"/>
      <c r="E1" s="5"/>
      <c r="F1" s="6"/>
      <c r="G1" s="6"/>
      <c r="H1" s="65"/>
      <c r="I1" s="66"/>
      <c r="J1" s="67"/>
    </row>
    <row r="2" spans="1:10" s="2" customFormat="1">
      <c r="A2" s="207"/>
      <c r="B2" s="4"/>
      <c r="C2" s="3"/>
      <c r="D2" s="5"/>
      <c r="E2" s="5"/>
      <c r="F2" s="6"/>
      <c r="G2" s="6"/>
      <c r="H2" s="65"/>
      <c r="I2" s="66"/>
      <c r="J2" s="67"/>
    </row>
    <row r="3" spans="1:10" s="2" customFormat="1">
      <c r="A3" s="208"/>
      <c r="B3" s="209"/>
      <c r="C3" s="210"/>
      <c r="D3" s="211"/>
      <c r="E3" s="211"/>
      <c r="F3" s="68"/>
      <c r="G3" s="68"/>
      <c r="H3" s="65"/>
      <c r="I3" s="66"/>
      <c r="J3" s="67"/>
    </row>
    <row r="4" spans="1:10" s="2" customFormat="1">
      <c r="A4" s="212" t="s">
        <v>0</v>
      </c>
      <c r="C4" s="213"/>
      <c r="D4" s="214"/>
      <c r="G4" s="215"/>
      <c r="H4" s="65"/>
      <c r="I4" s="66"/>
      <c r="J4" s="67"/>
    </row>
    <row r="5" spans="1:10" s="2" customFormat="1" ht="24">
      <c r="A5" s="216" t="s">
        <v>11</v>
      </c>
      <c r="B5" s="217" t="s">
        <v>12</v>
      </c>
      <c r="C5" s="216" t="s">
        <v>13</v>
      </c>
      <c r="D5" s="218" t="s">
        <v>14</v>
      </c>
      <c r="E5" s="219" t="s">
        <v>15</v>
      </c>
      <c r="F5" s="219" t="s">
        <v>16</v>
      </c>
      <c r="G5" s="219" t="s">
        <v>17</v>
      </c>
      <c r="H5" s="65"/>
      <c r="I5" s="66"/>
      <c r="J5" s="67"/>
    </row>
    <row r="7" spans="1:10">
      <c r="A7" s="220" t="s">
        <v>18</v>
      </c>
      <c r="B7" s="221" t="s">
        <v>34</v>
      </c>
      <c r="C7" s="100" t="s">
        <v>20</v>
      </c>
      <c r="D7" s="121">
        <v>1</v>
      </c>
      <c r="E7" s="121"/>
      <c r="F7" s="222"/>
      <c r="G7" s="222">
        <f>SUM(F9:F36)</f>
        <v>0</v>
      </c>
      <c r="H7" s="128"/>
      <c r="I7" s="168"/>
    </row>
    <row r="8" spans="1:10">
      <c r="A8" s="36"/>
      <c r="B8" s="4"/>
      <c r="C8" s="13"/>
      <c r="D8" s="33"/>
      <c r="E8" s="33"/>
      <c r="F8" s="34"/>
      <c r="G8" s="34"/>
    </row>
    <row r="9" spans="1:10" ht="26.4">
      <c r="A9" s="36">
        <v>1</v>
      </c>
      <c r="B9" s="37" t="s">
        <v>234</v>
      </c>
      <c r="C9" s="13"/>
      <c r="D9" s="33"/>
      <c r="E9" s="33"/>
      <c r="F9" s="34"/>
      <c r="G9" s="34"/>
    </row>
    <row r="10" spans="1:10" ht="26.4">
      <c r="A10" s="36"/>
      <c r="B10" s="37" t="s">
        <v>19</v>
      </c>
      <c r="C10" s="10" t="s">
        <v>20</v>
      </c>
      <c r="D10" s="33">
        <v>1</v>
      </c>
      <c r="F10" s="42">
        <v>0</v>
      </c>
      <c r="G10" s="203">
        <f>D10*F10</f>
        <v>0</v>
      </c>
      <c r="H10" s="46"/>
      <c r="I10" s="34"/>
    </row>
    <row r="11" spans="1:10">
      <c r="A11" s="36"/>
      <c r="B11" s="37"/>
      <c r="C11" s="10"/>
      <c r="D11" s="33"/>
      <c r="F11" s="203"/>
      <c r="G11" s="203"/>
      <c r="H11" s="46"/>
      <c r="I11" s="34"/>
    </row>
    <row r="12" spans="1:10">
      <c r="A12" s="36">
        <v>2</v>
      </c>
      <c r="B12" s="37" t="s">
        <v>94</v>
      </c>
      <c r="C12" s="10" t="s">
        <v>20</v>
      </c>
      <c r="D12" s="33">
        <v>1</v>
      </c>
      <c r="F12" s="42">
        <v>0</v>
      </c>
      <c r="G12" s="203">
        <f>D12*F12</f>
        <v>0</v>
      </c>
      <c r="H12" s="46"/>
      <c r="I12" s="34"/>
    </row>
    <row r="13" spans="1:10">
      <c r="A13" s="36"/>
      <c r="B13" s="4"/>
      <c r="C13" s="10"/>
      <c r="D13" s="33"/>
      <c r="F13" s="34"/>
      <c r="G13" s="34"/>
    </row>
    <row r="14" spans="1:10">
      <c r="A14" s="36">
        <v>3</v>
      </c>
      <c r="B14" s="37" t="s">
        <v>32</v>
      </c>
      <c r="C14" s="10" t="s">
        <v>20</v>
      </c>
      <c r="D14" s="33">
        <v>1</v>
      </c>
      <c r="F14" s="42">
        <v>0</v>
      </c>
      <c r="G14" s="203">
        <f>D14*F14</f>
        <v>0</v>
      </c>
    </row>
    <row r="15" spans="1:10">
      <c r="A15" s="36"/>
      <c r="B15" s="4"/>
      <c r="C15" s="10"/>
      <c r="D15" s="33"/>
      <c r="F15" s="34"/>
      <c r="G15" s="34"/>
    </row>
    <row r="16" spans="1:10">
      <c r="A16" s="206">
        <v>4</v>
      </c>
      <c r="B16" s="37" t="s">
        <v>33</v>
      </c>
      <c r="C16" s="10" t="s">
        <v>20</v>
      </c>
      <c r="D16" s="33">
        <v>1</v>
      </c>
      <c r="F16" s="42">
        <v>0</v>
      </c>
      <c r="G16" s="203">
        <f>D16*F16</f>
        <v>0</v>
      </c>
    </row>
    <row r="17" spans="1:10" ht="12.6" customHeight="1">
      <c r="A17" s="206"/>
      <c r="B17" s="37"/>
      <c r="C17" s="10"/>
      <c r="D17" s="33"/>
      <c r="F17" s="34"/>
      <c r="G17" s="34"/>
    </row>
    <row r="18" spans="1:10" s="2" customFormat="1" ht="26.1" customHeight="1">
      <c r="A18" s="36">
        <v>5</v>
      </c>
      <c r="B18" s="37" t="s">
        <v>123</v>
      </c>
      <c r="C18" s="10" t="s">
        <v>20</v>
      </c>
      <c r="D18" s="33">
        <v>1</v>
      </c>
      <c r="F18" s="42">
        <v>0</v>
      </c>
      <c r="G18" s="203">
        <f>D18*F18</f>
        <v>0</v>
      </c>
      <c r="H18" s="85"/>
    </row>
    <row r="19" spans="1:10" s="2" customFormat="1">
      <c r="A19" s="204"/>
      <c r="B19" s="37"/>
      <c r="C19" s="10"/>
      <c r="D19" s="33"/>
      <c r="F19" s="203"/>
      <c r="G19" s="203"/>
      <c r="H19" s="85"/>
    </row>
    <row r="20" spans="1:10" s="2" customFormat="1">
      <c r="A20" s="36">
        <v>6</v>
      </c>
      <c r="B20" s="37" t="s">
        <v>93</v>
      </c>
      <c r="C20" s="10" t="s">
        <v>20</v>
      </c>
      <c r="D20" s="33">
        <v>1</v>
      </c>
      <c r="F20" s="42">
        <v>0</v>
      </c>
      <c r="G20" s="203">
        <f>D20*F20</f>
        <v>0</v>
      </c>
      <c r="H20" s="85"/>
    </row>
    <row r="21" spans="1:10" s="56" customFormat="1" ht="12.6" customHeight="1">
      <c r="A21" s="204"/>
      <c r="B21" s="37"/>
      <c r="C21" s="10"/>
      <c r="D21" s="33"/>
      <c r="F21" s="203"/>
      <c r="G21" s="203"/>
    </row>
    <row r="22" spans="1:10" s="56" customFormat="1" ht="26.4">
      <c r="A22" s="36">
        <v>7</v>
      </c>
      <c r="B22" s="37" t="s">
        <v>124</v>
      </c>
      <c r="C22" s="10" t="s">
        <v>20</v>
      </c>
      <c r="D22" s="33">
        <v>1</v>
      </c>
      <c r="F22" s="42">
        <v>0</v>
      </c>
      <c r="G22" s="203">
        <f>D22*F22</f>
        <v>0</v>
      </c>
    </row>
    <row r="23" spans="1:10" s="56" customFormat="1" ht="12.6" customHeight="1">
      <c r="A23" s="36"/>
      <c r="G23" s="203"/>
    </row>
    <row r="24" spans="1:10" s="56" customFormat="1" ht="26.1" customHeight="1">
      <c r="A24" s="36">
        <v>8</v>
      </c>
      <c r="B24" s="37" t="s">
        <v>27</v>
      </c>
      <c r="C24" s="10" t="s">
        <v>20</v>
      </c>
      <c r="D24" s="33">
        <v>1</v>
      </c>
      <c r="F24" s="42">
        <v>0</v>
      </c>
      <c r="G24" s="203">
        <f>D24*F24</f>
        <v>0</v>
      </c>
    </row>
    <row r="25" spans="1:10" s="56" customFormat="1" ht="12.6" customHeight="1">
      <c r="A25" s="36"/>
      <c r="B25" s="37"/>
      <c r="C25" s="10"/>
      <c r="D25" s="33"/>
      <c r="F25" s="203"/>
      <c r="G25" s="203"/>
    </row>
    <row r="26" spans="1:10" ht="12.6" customHeight="1">
      <c r="A26" s="36">
        <v>9</v>
      </c>
      <c r="B26" s="205" t="s">
        <v>28</v>
      </c>
      <c r="C26" s="10" t="s">
        <v>20</v>
      </c>
      <c r="D26" s="33">
        <v>1</v>
      </c>
      <c r="F26" s="158">
        <v>0</v>
      </c>
      <c r="G26" s="203">
        <f>D26*F26</f>
        <v>0</v>
      </c>
    </row>
    <row r="27" spans="1:10" ht="12.6" customHeight="1">
      <c r="A27" s="36"/>
      <c r="B27" s="37"/>
      <c r="C27" s="10"/>
      <c r="D27" s="33"/>
      <c r="F27" s="34"/>
      <c r="G27" s="34"/>
      <c r="I27" s="13"/>
      <c r="J27" s="13"/>
    </row>
    <row r="28" spans="1:10" ht="12.6" customHeight="1">
      <c r="A28" s="36">
        <v>10</v>
      </c>
      <c r="B28" s="37" t="s">
        <v>29</v>
      </c>
      <c r="C28" s="10" t="s">
        <v>20</v>
      </c>
      <c r="D28" s="33">
        <v>1</v>
      </c>
      <c r="F28" s="42">
        <v>0</v>
      </c>
      <c r="G28" s="203">
        <f>D28*F28</f>
        <v>0</v>
      </c>
      <c r="I28" s="13"/>
      <c r="J28" s="13"/>
    </row>
    <row r="29" spans="1:10" ht="12.6" customHeight="1">
      <c r="A29" s="36"/>
      <c r="B29" s="37"/>
      <c r="C29" s="10"/>
      <c r="D29" s="33"/>
      <c r="F29" s="203"/>
      <c r="G29" s="203"/>
      <c r="I29" s="13"/>
      <c r="J29" s="13"/>
    </row>
    <row r="30" spans="1:10" ht="12.6" customHeight="1">
      <c r="A30" s="36">
        <v>11</v>
      </c>
      <c r="B30" s="37" t="s">
        <v>30</v>
      </c>
      <c r="C30" s="10" t="s">
        <v>20</v>
      </c>
      <c r="D30" s="33">
        <v>1</v>
      </c>
      <c r="F30" s="42">
        <v>0</v>
      </c>
      <c r="G30" s="203">
        <f>D30*F30</f>
        <v>0</v>
      </c>
      <c r="I30" s="13"/>
      <c r="J30" s="13"/>
    </row>
    <row r="31" spans="1:10" ht="12.6" customHeight="1">
      <c r="B31" s="37"/>
      <c r="C31" s="10"/>
      <c r="D31" s="33"/>
      <c r="F31" s="203"/>
      <c r="G31" s="203"/>
      <c r="I31" s="13"/>
      <c r="J31" s="13"/>
    </row>
    <row r="32" spans="1:10" ht="24.6" customHeight="1">
      <c r="A32" s="36">
        <v>12</v>
      </c>
      <c r="B32" s="37" t="s">
        <v>31</v>
      </c>
      <c r="C32" s="10" t="s">
        <v>20</v>
      </c>
      <c r="D32" s="33">
        <v>1</v>
      </c>
      <c r="F32" s="42">
        <v>0</v>
      </c>
      <c r="G32" s="203">
        <f>D32*F32</f>
        <v>0</v>
      </c>
      <c r="I32" s="13"/>
      <c r="J32" s="13"/>
    </row>
    <row r="33" spans="1:10" ht="12.6" customHeight="1">
      <c r="A33" s="204"/>
      <c r="B33" s="37"/>
      <c r="C33" s="10"/>
      <c r="D33" s="33"/>
      <c r="E33" s="33"/>
      <c r="F33" s="203"/>
      <c r="G33" s="34"/>
      <c r="I33" s="13"/>
      <c r="J33" s="13"/>
    </row>
    <row r="34" spans="1:10" ht="12.6" customHeight="1">
      <c r="A34" s="36">
        <v>13</v>
      </c>
      <c r="B34" s="37" t="s">
        <v>122</v>
      </c>
      <c r="C34" s="10" t="s">
        <v>20</v>
      </c>
      <c r="D34" s="33">
        <v>1</v>
      </c>
      <c r="F34" s="42">
        <v>0</v>
      </c>
      <c r="G34" s="203">
        <f>D34*F34</f>
        <v>0</v>
      </c>
      <c r="I34" s="13"/>
      <c r="J34" s="13"/>
    </row>
    <row r="35" spans="1:10" ht="12.6" customHeight="1">
      <c r="A35" s="204"/>
      <c r="B35" s="37"/>
      <c r="C35" s="10"/>
      <c r="D35" s="33"/>
      <c r="F35" s="203"/>
      <c r="G35" s="34"/>
      <c r="I35" s="13"/>
      <c r="J35" s="13"/>
    </row>
    <row r="36" spans="1:10" ht="25.05" customHeight="1">
      <c r="A36" s="36">
        <v>14</v>
      </c>
      <c r="B36" s="37" t="s">
        <v>121</v>
      </c>
      <c r="C36" s="10" t="s">
        <v>20</v>
      </c>
      <c r="D36" s="33">
        <v>1</v>
      </c>
      <c r="F36" s="42">
        <v>0</v>
      </c>
      <c r="G36" s="203">
        <f>D36*F36</f>
        <v>0</v>
      </c>
      <c r="I36" s="13"/>
      <c r="J36" s="13"/>
    </row>
    <row r="37" spans="1:10" ht="12.6" customHeight="1">
      <c r="A37" s="36"/>
      <c r="B37" s="4"/>
      <c r="C37" s="13"/>
      <c r="D37" s="33"/>
      <c r="E37" s="33"/>
      <c r="F37" s="34"/>
      <c r="G37" s="34"/>
    </row>
    <row r="38" spans="1:10" ht="25.5" customHeight="1" thickBot="1">
      <c r="A38" s="36"/>
      <c r="B38" s="198" t="str">
        <f>+CONCATENATE("REKAPITULACIJA - ",B7)</f>
        <v>REKAPITULACIJA - VODENJE IN DOKUMENTACIJA</v>
      </c>
      <c r="C38" s="199"/>
      <c r="D38" s="200"/>
      <c r="E38" s="200"/>
      <c r="F38" s="201"/>
      <c r="G38" s="202">
        <f>G7</f>
        <v>0</v>
      </c>
      <c r="I38" s="169"/>
    </row>
    <row r="39" spans="1:10" ht="13.8" thickTop="1">
      <c r="A39" s="36"/>
      <c r="B39" s="4"/>
      <c r="C39" s="13"/>
      <c r="D39" s="33"/>
      <c r="E39" s="33"/>
      <c r="F39" s="34"/>
      <c r="G39" s="34"/>
    </row>
    <row r="40" spans="1:10">
      <c r="A40" s="36"/>
      <c r="B40" s="4"/>
      <c r="C40" s="13"/>
      <c r="D40" s="33"/>
      <c r="E40" s="33"/>
      <c r="F40" s="34"/>
      <c r="G40" s="34"/>
    </row>
    <row r="41" spans="1:10">
      <c r="A41" s="36"/>
      <c r="B41" s="4"/>
      <c r="C41" s="13"/>
      <c r="D41" s="33"/>
      <c r="E41" s="33"/>
      <c r="F41" s="34"/>
      <c r="G41" s="34"/>
    </row>
    <row r="42" spans="1:10">
      <c r="A42" s="36"/>
      <c r="B42" s="316"/>
      <c r="C42" s="13"/>
      <c r="D42" s="33"/>
      <c r="E42" s="33"/>
      <c r="F42" s="34"/>
      <c r="G42" s="34"/>
    </row>
    <row r="43" spans="1:10">
      <c r="B43" s="316"/>
    </row>
    <row r="44" spans="1:10">
      <c r="B44" s="86"/>
    </row>
    <row r="45" spans="1:10">
      <c r="B45" s="86"/>
    </row>
    <row r="46" spans="1:10">
      <c r="B46" s="86"/>
    </row>
    <row r="47" spans="1:10">
      <c r="B47" s="86"/>
    </row>
    <row r="48" spans="1:10">
      <c r="B48" s="86"/>
    </row>
    <row r="49" spans="2:2">
      <c r="B49" s="86"/>
    </row>
    <row r="50" spans="2:2">
      <c r="B50" s="86"/>
    </row>
    <row r="51" spans="2:2">
      <c r="B51" s="86"/>
    </row>
  </sheetData>
  <sheetProtection algorithmName="SHA-512" hashValue="j+35CqhRYcBfqNLu70EHkeOJTbhci8hHaa7RT097F6gfdCqXtUW8B022iA+O3SxyWt8Dj443MJgO0J8PZQydWQ==" saltValue="084pUnwLeYCwT3CaxsrAMQ==" spinCount="100000" sheet="1"/>
  <mergeCells count="1">
    <mergeCell ref="B42:B43"/>
  </mergeCells>
  <pageMargins left="0.98425196850393704" right="0.59055118110236227" top="0.59055118110236227" bottom="1.3779527559055118" header="0" footer="0.51181102362204722"/>
  <pageSetup paperSize="9" scale="99" fitToHeight="0" orientation="portrait" r:id="rId1"/>
  <headerFooter>
    <oddFooter xml:space="preserve">&amp;L&amp;8MFE KOZJE 1
Rev_0&amp;R&amp;8 &amp;"Arial,Krepko"&amp;18 3.3&amp;"Arial,Običajno"&amp;8
Št. projekta: TREO-P-069/24-E
Stran: &amp;P/&amp;N </oddFooter>
  </headerFooter>
  <ignoredErrors>
    <ignoredError sqref="G22 G10 G12 G14 G16 G18 G20 G24:G3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sheetPr>
    <pageSetUpPr fitToPage="1"/>
  </sheetPr>
  <dimension ref="A1:IW177"/>
  <sheetViews>
    <sheetView showZeros="0" view="pageBreakPreview" zoomScaleNormal="100" zoomScaleSheetLayoutView="100" zoomScalePageLayoutView="85" workbookViewId="0">
      <selection activeCell="I42" sqref="I42"/>
    </sheetView>
  </sheetViews>
  <sheetFormatPr defaultColWidth="9.21875" defaultRowHeight="13.2"/>
  <cols>
    <col min="1" max="1" width="6.77734375" style="41" customWidth="1"/>
    <col min="2" max="2" width="41.77734375" style="2" customWidth="1"/>
    <col min="3" max="3" width="4.77734375" style="13" customWidth="1"/>
    <col min="4" max="4" width="7.77734375" style="13" customWidth="1"/>
    <col min="5" max="5" width="12.77734375" style="13" hidden="1" customWidth="1"/>
    <col min="6" max="7" width="12.77734375" hidden="1" customWidth="1"/>
    <col min="8" max="8" width="25.21875" style="141" customWidth="1"/>
    <col min="9" max="10" width="14" style="13" customWidth="1"/>
  </cols>
  <sheetData>
    <row r="1" spans="1:15" s="2" customFormat="1">
      <c r="A1" s="127"/>
      <c r="B1" s="98"/>
      <c r="C1" s="223"/>
      <c r="D1" s="224"/>
      <c r="E1" s="223"/>
      <c r="F1" s="225"/>
      <c r="G1" s="6"/>
      <c r="H1" s="252"/>
      <c r="I1" s="66"/>
      <c r="J1" s="67"/>
    </row>
    <row r="2" spans="1:15" s="2" customFormat="1">
      <c r="A2" s="127"/>
      <c r="B2" s="98"/>
      <c r="C2" s="223"/>
      <c r="D2" s="224"/>
      <c r="E2" s="223"/>
      <c r="F2" s="225"/>
      <c r="G2" s="6"/>
      <c r="H2" s="252"/>
      <c r="I2" s="66"/>
      <c r="J2" s="67"/>
    </row>
    <row r="3" spans="1:15" s="2" customFormat="1">
      <c r="A3" s="226"/>
      <c r="B3" s="227"/>
      <c r="C3" s="228"/>
      <c r="D3" s="229"/>
      <c r="E3" s="228"/>
      <c r="F3" s="230"/>
      <c r="G3" s="68"/>
      <c r="H3" s="252"/>
      <c r="I3" s="66"/>
      <c r="J3" s="67"/>
    </row>
    <row r="4" spans="1:15" s="2" customFormat="1">
      <c r="A4" s="231" t="s">
        <v>0</v>
      </c>
      <c r="B4" s="99"/>
      <c r="C4" s="232"/>
      <c r="D4" s="233"/>
      <c r="E4" s="99"/>
      <c r="F4" s="99"/>
      <c r="G4" s="215" t="s">
        <v>1</v>
      </c>
      <c r="H4" s="252"/>
      <c r="I4" s="66"/>
      <c r="J4" s="67"/>
    </row>
    <row r="5" spans="1:15" s="2" customFormat="1" ht="36">
      <c r="A5" s="234" t="s">
        <v>11</v>
      </c>
      <c r="B5" s="235" t="s">
        <v>12</v>
      </c>
      <c r="C5" s="234" t="s">
        <v>13</v>
      </c>
      <c r="D5" s="236" t="s">
        <v>14</v>
      </c>
      <c r="E5" s="234" t="s">
        <v>73</v>
      </c>
      <c r="F5" s="237" t="s">
        <v>16</v>
      </c>
      <c r="G5" s="219" t="s">
        <v>17</v>
      </c>
      <c r="H5" s="219" t="s">
        <v>21</v>
      </c>
      <c r="I5" s="219" t="s">
        <v>22</v>
      </c>
      <c r="J5" s="67"/>
    </row>
    <row r="6" spans="1:15">
      <c r="A6" s="238"/>
      <c r="B6" s="99"/>
      <c r="C6" s="101"/>
      <c r="D6" s="101"/>
      <c r="E6" s="101"/>
      <c r="F6" s="117"/>
      <c r="G6" s="142"/>
      <c r="O6" s="59"/>
    </row>
    <row r="7" spans="1:15">
      <c r="A7" s="239" t="s">
        <v>23</v>
      </c>
      <c r="B7" s="240" t="s">
        <v>35</v>
      </c>
      <c r="C7" s="101"/>
      <c r="D7" s="121"/>
      <c r="E7" s="101"/>
      <c r="F7" s="128"/>
      <c r="G7" s="34"/>
    </row>
    <row r="8" spans="1:15">
      <c r="A8" s="241" t="s">
        <v>58</v>
      </c>
      <c r="B8" s="90" t="s">
        <v>61</v>
      </c>
      <c r="C8" s="100" t="s">
        <v>20</v>
      </c>
      <c r="D8" s="121">
        <v>1</v>
      </c>
      <c r="E8" s="101"/>
      <c r="F8" s="128"/>
      <c r="G8" s="168"/>
      <c r="H8" s="222">
        <f>SUM(I9:I12)</f>
        <v>0</v>
      </c>
      <c r="I8" s="242">
        <f>D8*H8</f>
        <v>0</v>
      </c>
    </row>
    <row r="9" spans="1:15" ht="26.4">
      <c r="A9" s="122">
        <v>1</v>
      </c>
      <c r="B9" s="123" t="s">
        <v>177</v>
      </c>
      <c r="C9" s="100" t="s">
        <v>24</v>
      </c>
      <c r="D9" s="121">
        <v>44</v>
      </c>
      <c r="E9" s="243"/>
      <c r="F9" s="244"/>
      <c r="G9" s="142"/>
      <c r="H9" s="255">
        <v>0</v>
      </c>
      <c r="I9" s="142">
        <f>D9*H9</f>
        <v>0</v>
      </c>
    </row>
    <row r="10" spans="1:15">
      <c r="A10" s="122"/>
      <c r="B10" s="123"/>
      <c r="C10" s="100"/>
      <c r="D10" s="101"/>
      <c r="E10" s="101"/>
      <c r="F10" s="117"/>
      <c r="G10" s="142"/>
      <c r="H10" s="253"/>
      <c r="I10" s="142">
        <f t="shared" ref="I10:I11" si="0">D10*H10</f>
        <v>0</v>
      </c>
      <c r="J10" s="76"/>
    </row>
    <row r="11" spans="1:15">
      <c r="A11" s="122">
        <v>2</v>
      </c>
      <c r="B11" s="123" t="s">
        <v>165</v>
      </c>
      <c r="C11" s="100" t="s">
        <v>24</v>
      </c>
      <c r="D11" s="121">
        <v>44</v>
      </c>
      <c r="E11" s="243"/>
      <c r="F11" s="244"/>
      <c r="G11" s="142"/>
      <c r="H11" s="256">
        <v>0</v>
      </c>
      <c r="I11" s="142">
        <f t="shared" si="0"/>
        <v>0</v>
      </c>
      <c r="J11" s="76"/>
    </row>
    <row r="12" spans="1:15">
      <c r="A12" s="122"/>
      <c r="G12" s="142"/>
      <c r="H12" s="142"/>
      <c r="I12" s="142">
        <f>D12*H12</f>
        <v>0</v>
      </c>
      <c r="J12" s="76"/>
    </row>
    <row r="13" spans="1:15">
      <c r="A13" s="241" t="s">
        <v>64</v>
      </c>
      <c r="B13" s="90" t="s">
        <v>63</v>
      </c>
      <c r="C13" s="100" t="s">
        <v>20</v>
      </c>
      <c r="D13" s="121">
        <v>1</v>
      </c>
      <c r="E13" s="101"/>
      <c r="F13" s="128"/>
      <c r="G13" s="168"/>
      <c r="H13" s="222">
        <f>SUM(I14:I16)</f>
        <v>0</v>
      </c>
      <c r="I13" s="242">
        <f>D13*H13</f>
        <v>0</v>
      </c>
      <c r="J13" s="76"/>
    </row>
    <row r="14" spans="1:15">
      <c r="A14" s="122"/>
      <c r="G14" s="142"/>
      <c r="H14" s="142"/>
      <c r="I14" s="142"/>
      <c r="J14" s="179"/>
    </row>
    <row r="15" spans="1:15" ht="12.6" customHeight="1">
      <c r="A15" s="122">
        <v>1</v>
      </c>
      <c r="B15" s="123" t="s">
        <v>235</v>
      </c>
      <c r="C15" s="10" t="s">
        <v>24</v>
      </c>
      <c r="D15" s="13">
        <v>1</v>
      </c>
      <c r="F15" s="203"/>
      <c r="G15" s="142"/>
      <c r="H15" s="257">
        <v>0</v>
      </c>
      <c r="I15" s="142">
        <f t="shared" ref="I15:I16" si="1">D15*H15</f>
        <v>0</v>
      </c>
      <c r="J15" s="180"/>
    </row>
    <row r="16" spans="1:15" ht="12.6" customHeight="1">
      <c r="A16" s="122"/>
      <c r="B16" s="123"/>
      <c r="C16" s="10"/>
      <c r="F16" s="203"/>
      <c r="G16" s="142"/>
      <c r="H16" s="203"/>
      <c r="I16" s="142">
        <f t="shared" si="1"/>
        <v>0</v>
      </c>
      <c r="J16" s="180"/>
    </row>
    <row r="17" spans="1:10" ht="15.6" customHeight="1">
      <c r="A17" s="238"/>
      <c r="G17" s="142"/>
      <c r="H17" s="142"/>
      <c r="I17" s="142"/>
      <c r="J17" s="180"/>
    </row>
    <row r="18" spans="1:10" ht="15.6" customHeight="1">
      <c r="A18" s="241" t="s">
        <v>62</v>
      </c>
      <c r="B18" s="90" t="s">
        <v>65</v>
      </c>
      <c r="C18" s="100" t="s">
        <v>20</v>
      </c>
      <c r="D18" s="121">
        <v>1</v>
      </c>
      <c r="E18" s="101"/>
      <c r="F18" s="128"/>
      <c r="G18" s="168"/>
      <c r="H18" s="222">
        <f>SUM(I19:I43)</f>
        <v>0</v>
      </c>
      <c r="I18" s="242">
        <f t="shared" ref="I18:I27" si="2">D18*H18</f>
        <v>0</v>
      </c>
      <c r="J18" s="69"/>
    </row>
    <row r="19" spans="1:10" ht="15.6" customHeight="1">
      <c r="A19" s="122"/>
      <c r="G19" s="142"/>
      <c r="H19" s="142"/>
      <c r="I19" s="142">
        <f t="shared" si="2"/>
        <v>0</v>
      </c>
      <c r="J19" s="69"/>
    </row>
    <row r="20" spans="1:10" ht="15.6" customHeight="1">
      <c r="A20" s="122">
        <v>1</v>
      </c>
      <c r="B20" s="2" t="s">
        <v>114</v>
      </c>
      <c r="C20" s="10" t="s">
        <v>24</v>
      </c>
      <c r="D20" s="94">
        <v>1</v>
      </c>
      <c r="G20" s="142"/>
      <c r="H20" s="258">
        <v>0</v>
      </c>
      <c r="I20" s="142">
        <f t="shared" si="2"/>
        <v>0</v>
      </c>
      <c r="J20" s="69"/>
    </row>
    <row r="21" spans="1:10" ht="15.6" customHeight="1">
      <c r="A21" s="122"/>
      <c r="C21" s="10"/>
      <c r="D21" s="94"/>
      <c r="G21" s="142"/>
      <c r="H21" s="142"/>
      <c r="I21" s="142">
        <f t="shared" si="2"/>
        <v>0</v>
      </c>
      <c r="J21" s="69"/>
    </row>
    <row r="22" spans="1:10">
      <c r="A22" s="122">
        <v>2</v>
      </c>
      <c r="B22" s="2" t="s">
        <v>57</v>
      </c>
      <c r="C22" s="10" t="s">
        <v>24</v>
      </c>
      <c r="D22" s="33">
        <v>1</v>
      </c>
      <c r="G22" s="142"/>
      <c r="H22" s="258">
        <v>0</v>
      </c>
      <c r="I22" s="142">
        <f t="shared" si="2"/>
        <v>0</v>
      </c>
      <c r="J22" s="69"/>
    </row>
    <row r="23" spans="1:10">
      <c r="A23" s="122"/>
      <c r="C23" s="10"/>
      <c r="D23" s="33"/>
      <c r="G23" s="142"/>
      <c r="H23" s="142"/>
      <c r="I23" s="142"/>
      <c r="J23" s="69"/>
    </row>
    <row r="24" spans="1:10">
      <c r="A24" s="41">
        <v>3</v>
      </c>
      <c r="B24" s="123" t="s">
        <v>166</v>
      </c>
      <c r="C24" s="125" t="s">
        <v>25</v>
      </c>
      <c r="D24" s="121">
        <v>10</v>
      </c>
      <c r="F24" s="244"/>
      <c r="G24" s="142"/>
      <c r="H24" s="256">
        <v>0</v>
      </c>
      <c r="I24" s="142">
        <f t="shared" ref="I24:I25" si="3">D24*H24</f>
        <v>0</v>
      </c>
      <c r="J24" s="147"/>
    </row>
    <row r="25" spans="1:10">
      <c r="B25" s="123"/>
      <c r="C25" s="100"/>
      <c r="D25" s="101"/>
      <c r="E25" s="101"/>
      <c r="F25" s="117"/>
      <c r="G25" s="142"/>
      <c r="H25" s="253"/>
      <c r="I25" s="142">
        <f t="shared" si="3"/>
        <v>0</v>
      </c>
      <c r="J25" s="35"/>
    </row>
    <row r="26" spans="1:10">
      <c r="A26" s="41">
        <v>3</v>
      </c>
      <c r="B26" s="123" t="s">
        <v>36</v>
      </c>
      <c r="C26" s="125" t="s">
        <v>25</v>
      </c>
      <c r="D26" s="121">
        <v>50</v>
      </c>
      <c r="F26" s="244"/>
      <c r="G26" s="142"/>
      <c r="H26" s="256">
        <v>0</v>
      </c>
      <c r="I26" s="142">
        <f t="shared" si="2"/>
        <v>0</v>
      </c>
      <c r="J26" s="147"/>
    </row>
    <row r="27" spans="1:10">
      <c r="B27" s="123"/>
      <c r="C27" s="100"/>
      <c r="D27" s="101"/>
      <c r="E27" s="101"/>
      <c r="F27" s="117"/>
      <c r="G27" s="142"/>
      <c r="H27" s="253"/>
      <c r="I27" s="142">
        <f t="shared" si="2"/>
        <v>0</v>
      </c>
      <c r="J27" s="35"/>
    </row>
    <row r="28" spans="1:10">
      <c r="A28" s="41">
        <v>4</v>
      </c>
      <c r="B28" s="2" t="s">
        <v>160</v>
      </c>
      <c r="C28" s="10" t="s">
        <v>24</v>
      </c>
      <c r="D28" s="13">
        <v>15</v>
      </c>
      <c r="F28" s="244"/>
      <c r="G28" s="142"/>
      <c r="H28" s="256">
        <v>0</v>
      </c>
      <c r="I28" s="142">
        <f t="shared" ref="I28:I31" si="4">D28*H28</f>
        <v>0</v>
      </c>
    </row>
    <row r="29" spans="1:10">
      <c r="A29" s="122"/>
      <c r="G29" s="142"/>
      <c r="H29" s="142"/>
      <c r="I29" s="142">
        <f t="shared" si="4"/>
        <v>0</v>
      </c>
    </row>
    <row r="30" spans="1:10" ht="26.4">
      <c r="A30" s="41">
        <v>5</v>
      </c>
      <c r="B30" s="123" t="s">
        <v>116</v>
      </c>
      <c r="C30" s="100" t="s">
        <v>24</v>
      </c>
      <c r="D30" s="101">
        <v>10</v>
      </c>
      <c r="E30" s="243"/>
      <c r="F30" s="244"/>
      <c r="G30" s="142"/>
      <c r="H30" s="256">
        <v>0</v>
      </c>
      <c r="I30" s="142">
        <f>D30*H30</f>
        <v>0</v>
      </c>
    </row>
    <row r="31" spans="1:10">
      <c r="B31" s="123"/>
      <c r="C31" s="100"/>
      <c r="D31" s="101"/>
      <c r="E31" s="101"/>
      <c r="F31" s="117"/>
      <c r="G31" s="142"/>
      <c r="H31" s="253"/>
      <c r="I31" s="142">
        <f t="shared" si="4"/>
        <v>0</v>
      </c>
    </row>
    <row r="32" spans="1:10">
      <c r="A32" s="122">
        <v>6</v>
      </c>
      <c r="B32" s="123" t="s">
        <v>44</v>
      </c>
      <c r="C32" s="125" t="s">
        <v>45</v>
      </c>
      <c r="D32" s="101">
        <v>15</v>
      </c>
      <c r="E32" s="243"/>
      <c r="F32" s="244"/>
      <c r="G32" s="142"/>
      <c r="H32" s="256">
        <v>0</v>
      </c>
      <c r="I32" s="142">
        <f t="shared" ref="I32:I40" si="5">D32*H32</f>
        <v>0</v>
      </c>
    </row>
    <row r="33" spans="1:257">
      <c r="A33" s="122"/>
      <c r="B33" s="99"/>
      <c r="C33" s="125"/>
      <c r="D33" s="101"/>
      <c r="E33" s="243"/>
      <c r="F33" s="117"/>
      <c r="G33" s="142"/>
      <c r="H33" s="253"/>
      <c r="I33" s="142">
        <f t="shared" si="5"/>
        <v>0</v>
      </c>
    </row>
    <row r="34" spans="1:257">
      <c r="A34" s="122">
        <v>7</v>
      </c>
      <c r="B34" s="10" t="s">
        <v>66</v>
      </c>
      <c r="C34" s="10" t="s">
        <v>25</v>
      </c>
      <c r="D34" s="13">
        <v>5</v>
      </c>
      <c r="E34" s="243"/>
      <c r="F34" s="244"/>
      <c r="G34" s="142"/>
      <c r="H34" s="256">
        <v>0</v>
      </c>
      <c r="I34" s="142">
        <f t="shared" si="5"/>
        <v>0</v>
      </c>
    </row>
    <row r="35" spans="1:257">
      <c r="A35" s="122"/>
      <c r="B35" s="99"/>
      <c r="C35" s="101"/>
      <c r="D35" s="101"/>
      <c r="E35" s="101"/>
      <c r="F35" s="117"/>
      <c r="G35" s="142"/>
      <c r="H35" s="253"/>
      <c r="I35" s="142">
        <f t="shared" si="5"/>
        <v>0</v>
      </c>
    </row>
    <row r="36" spans="1:257">
      <c r="A36" s="122">
        <v>8</v>
      </c>
      <c r="B36" s="123" t="s">
        <v>67</v>
      </c>
      <c r="C36" s="125" t="s">
        <v>25</v>
      </c>
      <c r="D36" s="101">
        <v>20</v>
      </c>
      <c r="E36" s="243"/>
      <c r="F36" s="244"/>
      <c r="G36" s="142"/>
      <c r="H36" s="256">
        <v>0</v>
      </c>
      <c r="I36" s="142">
        <f t="shared" si="5"/>
        <v>0</v>
      </c>
    </row>
    <row r="37" spans="1:257" s="35" customFormat="1">
      <c r="B37" s="123"/>
      <c r="C37" s="100"/>
      <c r="D37" s="101"/>
      <c r="E37" s="101"/>
      <c r="F37" s="117"/>
      <c r="G37" s="142"/>
      <c r="H37" s="253"/>
      <c r="I37" s="142">
        <f t="shared" si="5"/>
        <v>0</v>
      </c>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5" customFormat="1" ht="13.05" customHeight="1">
      <c r="A38" s="122">
        <v>13</v>
      </c>
      <c r="B38" s="10" t="s">
        <v>113</v>
      </c>
      <c r="C38" s="100" t="s">
        <v>24</v>
      </c>
      <c r="D38" s="33">
        <v>120</v>
      </c>
      <c r="E38" s="245"/>
      <c r="F38" s="244"/>
      <c r="G38" s="142"/>
      <c r="H38" s="256"/>
      <c r="I38" s="142">
        <f t="shared" si="5"/>
        <v>0</v>
      </c>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5" customFormat="1">
      <c r="A39" s="13"/>
      <c r="D39" s="13"/>
      <c r="G39" s="142"/>
      <c r="H39" s="141"/>
      <c r="I39" s="142"/>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5" customFormat="1">
      <c r="A40" s="13">
        <v>14</v>
      </c>
      <c r="B40" s="10" t="s">
        <v>163</v>
      </c>
      <c r="C40" s="100" t="s">
        <v>24</v>
      </c>
      <c r="D40" s="13">
        <v>50</v>
      </c>
      <c r="E40" s="13"/>
      <c r="F40" s="244"/>
      <c r="G40" s="142"/>
      <c r="H40" s="256">
        <v>0</v>
      </c>
      <c r="I40" s="142">
        <f t="shared" si="5"/>
        <v>0</v>
      </c>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5" customFormat="1">
      <c r="A41" s="13"/>
      <c r="G41" s="142"/>
      <c r="H41" s="141"/>
      <c r="I41" s="142"/>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5" customFormat="1" ht="26.4">
      <c r="A42" s="13">
        <v>15</v>
      </c>
      <c r="B42" s="123" t="s">
        <v>69</v>
      </c>
      <c r="C42" s="10" t="s">
        <v>20</v>
      </c>
      <c r="D42" s="13">
        <v>1</v>
      </c>
      <c r="F42" s="244"/>
      <c r="G42" s="142"/>
      <c r="H42" s="256">
        <v>0</v>
      </c>
      <c r="I42" s="142">
        <f>D42*H42</f>
        <v>0</v>
      </c>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5" customFormat="1">
      <c r="A43" s="122"/>
      <c r="B43" s="115"/>
      <c r="C43" s="100"/>
      <c r="D43" s="126"/>
      <c r="E43" s="243"/>
      <c r="F43" s="244"/>
      <c r="G43" s="142"/>
      <c r="H43" s="244"/>
      <c r="I43" s="142">
        <f>D43*H43</f>
        <v>0</v>
      </c>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5" customFormat="1" ht="13.8" thickBot="1">
      <c r="A44" s="122"/>
      <c r="B44" s="246" t="str">
        <f>+CONCATENATE("REKAPITULACIJA - ",B7)</f>
        <v>REKAPITULACIJA - SEZNAM OPREME MFE</v>
      </c>
      <c r="C44" s="247"/>
      <c r="D44" s="248"/>
      <c r="E44" s="249"/>
      <c r="F44" s="250"/>
      <c r="G44" s="251"/>
      <c r="H44" s="254"/>
      <c r="I44" s="251">
        <f>I18+I13+I8</f>
        <v>0</v>
      </c>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5" customFormat="1" ht="13.8" thickTop="1">
      <c r="A45" s="122"/>
      <c r="H45" s="141"/>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5" customFormat="1">
      <c r="A46" s="122"/>
      <c r="H46" s="141"/>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5" customFormat="1">
      <c r="A47" s="122"/>
      <c r="H47" s="141"/>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5" customFormat="1">
      <c r="A48" s="101"/>
      <c r="B48" s="60"/>
      <c r="C48" s="71"/>
      <c r="D48" s="105"/>
      <c r="E48" s="13"/>
      <c r="F48" s="203"/>
      <c r="G48" s="34"/>
      <c r="H48" s="141"/>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5" customFormat="1">
      <c r="A49" s="131"/>
      <c r="H49" s="141"/>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5" customFormat="1">
      <c r="A50" s="13"/>
      <c r="H50" s="141"/>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5" customFormat="1">
      <c r="A51" s="36"/>
      <c r="H51" s="141"/>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5" customFormat="1">
      <c r="A52" s="36"/>
      <c r="H52" s="141"/>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5" customFormat="1">
      <c r="A53" s="122"/>
      <c r="H53" s="141"/>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c r="B54" s="60"/>
      <c r="C54" s="70"/>
      <c r="D54" s="58"/>
      <c r="F54" s="35"/>
      <c r="G54" s="34"/>
    </row>
    <row r="55" spans="1:257" s="35" customFormat="1">
      <c r="B55" s="123"/>
      <c r="C55" s="125"/>
      <c r="D55" s="101"/>
      <c r="E55" s="152"/>
      <c r="F55" s="130"/>
      <c r="G55" s="34"/>
      <c r="H55" s="141"/>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5" customFormat="1">
      <c r="B56" s="123"/>
      <c r="C56" s="100"/>
      <c r="D56" s="101"/>
      <c r="E56" s="101"/>
      <c r="F56" s="117"/>
      <c r="G56" s="34"/>
      <c r="H56" s="141"/>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5" customFormat="1">
      <c r="B57" s="123"/>
      <c r="C57" s="125"/>
      <c r="D57" s="101"/>
      <c r="E57" s="152"/>
      <c r="F57" s="130"/>
      <c r="G57" s="34"/>
      <c r="H57" s="141"/>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5" customFormat="1">
      <c r="B58" s="123"/>
      <c r="C58" s="125"/>
      <c r="D58" s="101"/>
      <c r="E58" s="152"/>
      <c r="F58" s="117"/>
      <c r="G58" s="34"/>
      <c r="H58" s="141"/>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5" customFormat="1">
      <c r="B59" s="123"/>
      <c r="C59" s="125"/>
      <c r="D59" s="101"/>
      <c r="E59" s="152"/>
      <c r="F59" s="130"/>
      <c r="G59" s="34"/>
      <c r="H59" s="141"/>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5" customFormat="1">
      <c r="B60" s="123"/>
      <c r="C60" s="125"/>
      <c r="D60" s="101"/>
      <c r="E60" s="152"/>
      <c r="F60" s="117"/>
      <c r="G60" s="34"/>
      <c r="H60" s="141"/>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5" customFormat="1">
      <c r="B61" s="123"/>
      <c r="C61" s="125"/>
      <c r="D61" s="101"/>
      <c r="E61" s="152"/>
      <c r="F61" s="130"/>
      <c r="G61" s="34"/>
      <c r="H61" s="141"/>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5" customFormat="1">
      <c r="B62" s="106"/>
      <c r="C62" s="71"/>
      <c r="D62" s="79"/>
      <c r="F62" s="46"/>
      <c r="G62" s="34"/>
      <c r="H62" s="141"/>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5" customFormat="1">
      <c r="B63" s="106"/>
      <c r="C63" s="71"/>
      <c r="D63" s="79"/>
      <c r="G63" s="34"/>
      <c r="H63" s="141"/>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5" customFormat="1">
      <c r="B64" s="106"/>
      <c r="C64" s="71"/>
      <c r="D64" s="79"/>
      <c r="F64" s="46"/>
      <c r="G64" s="34"/>
      <c r="H64" s="141"/>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2:257" s="35" customFormat="1">
      <c r="B65" s="106"/>
      <c r="C65" s="71"/>
      <c r="D65" s="79"/>
      <c r="G65" s="34"/>
      <c r="H65" s="141"/>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2:257" s="35" customFormat="1">
      <c r="B66" s="106"/>
      <c r="C66" s="71"/>
      <c r="D66" s="79"/>
      <c r="F66" s="46"/>
      <c r="G66" s="34"/>
      <c r="H66" s="141"/>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2:257" s="35" customFormat="1">
      <c r="B67" s="106"/>
      <c r="C67" s="71"/>
      <c r="D67" s="79"/>
      <c r="G67" s="34"/>
      <c r="H67" s="141"/>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2:257" s="35" customFormat="1">
      <c r="B68" s="106"/>
      <c r="C68" s="71"/>
      <c r="D68" s="79"/>
      <c r="F68" s="46"/>
      <c r="G68" s="34"/>
      <c r="H68" s="141"/>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2:257" s="35" customFormat="1">
      <c r="B69" s="106"/>
      <c r="C69" s="71"/>
      <c r="D69" s="79"/>
      <c r="F69" s="46"/>
      <c r="G69" s="34"/>
      <c r="H69" s="141"/>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2:257" s="35" customFormat="1">
      <c r="B70" s="106"/>
      <c r="C70" s="71"/>
      <c r="D70" s="79"/>
      <c r="F70" s="46"/>
      <c r="G70" s="34"/>
      <c r="H70" s="141"/>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2:257" s="35" customFormat="1">
      <c r="B71" s="106"/>
      <c r="C71" s="71"/>
      <c r="D71" s="79"/>
      <c r="F71" s="46"/>
      <c r="G71" s="34"/>
      <c r="H71" s="141"/>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2:257" s="35" customFormat="1">
      <c r="B72" s="106"/>
      <c r="C72" s="71"/>
      <c r="D72" s="79"/>
      <c r="F72" s="46"/>
      <c r="G72" s="34"/>
      <c r="H72" s="141"/>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2:257" s="35" customFormat="1">
      <c r="B73" s="106"/>
      <c r="C73" s="71"/>
      <c r="D73" s="79"/>
      <c r="F73" s="46"/>
      <c r="G73" s="34"/>
      <c r="H73" s="141"/>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2:257" s="35" customFormat="1">
      <c r="B74" s="106"/>
      <c r="C74" s="71"/>
      <c r="D74" s="79"/>
      <c r="F74" s="46"/>
      <c r="G74" s="34"/>
      <c r="H74" s="141"/>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2:257" s="35" customFormat="1">
      <c r="B75" s="106"/>
      <c r="C75" s="10"/>
      <c r="D75" s="13"/>
      <c r="G75" s="34"/>
      <c r="H75" s="141"/>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2:257" s="35" customFormat="1">
      <c r="B76" s="106"/>
      <c r="C76" s="71"/>
      <c r="D76" s="79"/>
      <c r="F76" s="46"/>
      <c r="G76" s="34"/>
      <c r="H76" s="141"/>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2:257" s="35" customFormat="1">
      <c r="B77" s="106"/>
      <c r="C77" s="71"/>
      <c r="D77" s="79"/>
      <c r="G77" s="34"/>
      <c r="H77" s="141"/>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2:257" s="35" customFormat="1">
      <c r="B78" s="107"/>
      <c r="C78" s="10"/>
      <c r="D78" s="13"/>
      <c r="G78" s="34"/>
      <c r="H78" s="141"/>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2:257" s="35" customFormat="1">
      <c r="B79" s="107"/>
      <c r="C79" s="72"/>
      <c r="D79" s="108"/>
      <c r="F79" s="46"/>
      <c r="G79" s="34"/>
      <c r="H79" s="141"/>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2:257" s="35" customFormat="1">
      <c r="B80" s="107"/>
      <c r="C80" s="72"/>
      <c r="D80" s="108"/>
      <c r="G80" s="34"/>
      <c r="H80" s="141"/>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2:257" s="35" customFormat="1">
      <c r="B81" s="107"/>
      <c r="C81" s="72"/>
      <c r="D81" s="108"/>
      <c r="G81" s="34"/>
      <c r="H81" s="141"/>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2:257" s="35" customFormat="1">
      <c r="B82" s="107"/>
      <c r="C82" s="72"/>
      <c r="D82" s="108"/>
      <c r="F82" s="46"/>
      <c r="G82" s="34"/>
      <c r="H82" s="141"/>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2:257" s="35" customFormat="1">
      <c r="B83" s="107"/>
      <c r="C83" s="72"/>
      <c r="D83" s="108"/>
      <c r="G83" s="34"/>
      <c r="H83" s="141"/>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2:257" s="35" customFormat="1">
      <c r="B84" s="107"/>
      <c r="C84" s="74"/>
      <c r="D84" s="109"/>
      <c r="F84" s="46"/>
      <c r="G84" s="34"/>
      <c r="H84" s="141"/>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2:257" s="35" customFormat="1">
      <c r="B85" s="107"/>
      <c r="C85" s="74"/>
      <c r="D85" s="109"/>
      <c r="G85" s="34"/>
      <c r="H85" s="141"/>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2:257" s="35" customFormat="1">
      <c r="B86" s="107"/>
      <c r="C86" s="74"/>
      <c r="D86" s="109"/>
      <c r="F86" s="46"/>
      <c r="G86" s="34"/>
      <c r="H86" s="141"/>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2:257" s="35" customFormat="1">
      <c r="B87" s="107"/>
      <c r="C87" s="74"/>
      <c r="D87" s="109"/>
      <c r="G87" s="34"/>
      <c r="H87" s="141"/>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2:257" s="35" customFormat="1">
      <c r="B88" s="107"/>
      <c r="C88" s="74"/>
      <c r="D88" s="109"/>
      <c r="F88" s="46"/>
      <c r="G88" s="34"/>
      <c r="H88" s="141"/>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2:257" s="35" customFormat="1">
      <c r="B89" s="107"/>
      <c r="C89" s="74"/>
      <c r="D89" s="109"/>
      <c r="G89" s="34"/>
      <c r="H89" s="141"/>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2:257" s="35" customFormat="1">
      <c r="B90" s="28"/>
      <c r="C90" s="10"/>
      <c r="D90" s="13"/>
      <c r="G90" s="34"/>
      <c r="H90" s="141"/>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2:257" s="35" customFormat="1">
      <c r="B91" s="107"/>
      <c r="C91" s="74"/>
      <c r="D91" s="109"/>
      <c r="F91" s="46"/>
      <c r="G91" s="34"/>
      <c r="H91" s="141"/>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2:257" s="35" customFormat="1">
      <c r="B92" s="110"/>
      <c r="C92" s="73"/>
      <c r="D92" s="111"/>
      <c r="G92" s="34"/>
      <c r="H92" s="141"/>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2:257" s="35" customFormat="1">
      <c r="B93" s="28"/>
      <c r="C93" s="10"/>
      <c r="D93" s="13"/>
      <c r="G93" s="34"/>
      <c r="H93" s="141"/>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2:257" s="35" customFormat="1">
      <c r="B94" s="107"/>
      <c r="C94" s="74"/>
      <c r="D94" s="109"/>
      <c r="F94" s="46"/>
      <c r="G94" s="34"/>
      <c r="H94" s="141"/>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2:257" s="35" customFormat="1">
      <c r="B95" s="112"/>
      <c r="C95" s="70"/>
      <c r="D95" s="58"/>
      <c r="G95" s="34"/>
      <c r="H95" s="141"/>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2:257" s="35" customFormat="1">
      <c r="B96" s="28"/>
      <c r="C96" s="10"/>
      <c r="D96" s="13"/>
      <c r="G96" s="34"/>
      <c r="H96" s="141"/>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49"/>
      <c r="B97" s="107"/>
      <c r="C97" s="74"/>
      <c r="D97" s="109"/>
      <c r="F97" s="46"/>
      <c r="G97" s="34"/>
      <c r="H97" s="141"/>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41"/>
      <c r="B98" s="107"/>
      <c r="C98" s="74"/>
      <c r="D98" s="109"/>
      <c r="F98" s="46"/>
      <c r="G98" s="34"/>
      <c r="H98" s="141"/>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41"/>
      <c r="B99" s="28"/>
      <c r="C99" s="80"/>
      <c r="D99" s="109"/>
      <c r="F99" s="46"/>
      <c r="G99" s="34"/>
      <c r="H99" s="141"/>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A100"/>
      <c r="B100" s="88"/>
      <c r="C100" s="10"/>
      <c r="D100" s="13"/>
      <c r="G100" s="34"/>
      <c r="H100" s="141"/>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c r="A101"/>
      <c r="B101" s="28"/>
      <c r="C101" s="80"/>
      <c r="D101" s="109"/>
      <c r="F101" s="46"/>
      <c r="G101" s="34"/>
      <c r="H101" s="141"/>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c r="A102"/>
      <c r="B102" s="88"/>
      <c r="C102" s="71"/>
      <c r="D102" s="79"/>
      <c r="G102" s="34"/>
      <c r="H102" s="141"/>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c r="B103" s="28"/>
      <c r="C103" s="80"/>
      <c r="D103" s="109"/>
      <c r="F103" s="46"/>
      <c r="G103" s="34"/>
      <c r="H103" s="141"/>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5" customFormat="1">
      <c r="A104"/>
      <c r="B104" s="88"/>
      <c r="C104" s="71"/>
      <c r="D104" s="79"/>
      <c r="G104" s="34"/>
      <c r="H104" s="141"/>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5" customFormat="1">
      <c r="A105"/>
      <c r="B105" s="28"/>
      <c r="C105" s="80"/>
      <c r="D105" s="109"/>
      <c r="F105" s="46"/>
      <c r="G105" s="34"/>
      <c r="H105" s="141"/>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5" customFormat="1">
      <c r="A106"/>
      <c r="B106" s="28"/>
      <c r="C106" s="80"/>
      <c r="D106" s="109"/>
      <c r="G106" s="34"/>
      <c r="H106" s="141"/>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5" customFormat="1">
      <c r="A107"/>
      <c r="B107" s="112"/>
      <c r="C107" s="70"/>
      <c r="D107" s="58"/>
      <c r="F107" s="46"/>
      <c r="G107" s="34"/>
      <c r="H107" s="141"/>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5" customFormat="1">
      <c r="A108"/>
      <c r="B108" s="88"/>
      <c r="C108" s="10"/>
      <c r="D108" s="13"/>
      <c r="G108" s="34"/>
      <c r="H108" s="141"/>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5" customFormat="1">
      <c r="A109"/>
      <c r="B109" s="112"/>
      <c r="C109" s="70"/>
      <c r="D109" s="58"/>
      <c r="F109" s="46"/>
      <c r="G109" s="34"/>
      <c r="H109" s="141"/>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5" customFormat="1">
      <c r="A110"/>
      <c r="B110" s="112"/>
      <c r="C110" s="70"/>
      <c r="D110" s="58"/>
      <c r="F110" s="46"/>
      <c r="G110" s="34"/>
      <c r="H110" s="141"/>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ht="12" customHeight="1">
      <c r="A111"/>
      <c r="B111" s="112"/>
      <c r="C111" s="70"/>
      <c r="D111" s="58"/>
      <c r="F111" s="46"/>
      <c r="G111" s="34"/>
      <c r="H111" s="141"/>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ht="12" customHeight="1">
      <c r="A112"/>
      <c r="B112" s="113"/>
      <c r="C112" s="70"/>
      <c r="D112" s="58"/>
      <c r="E112" s="153"/>
      <c r="F112" s="34"/>
      <c r="G112" s="34"/>
      <c r="H112" s="141"/>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c r="B113" s="114"/>
      <c r="C113" s="10"/>
      <c r="D113" s="33"/>
      <c r="E113" s="154"/>
      <c r="F113" s="33"/>
      <c r="G113" s="78"/>
      <c r="H113" s="141"/>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c r="B114" s="28"/>
      <c r="C114" s="10"/>
      <c r="D114" s="13"/>
      <c r="G114" s="141"/>
      <c r="H114" s="141"/>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c r="B115" s="28"/>
      <c r="C115" s="70"/>
      <c r="D115" s="58"/>
      <c r="E115" s="153"/>
      <c r="F115" s="34"/>
      <c r="G115" s="34"/>
      <c r="H115" s="141"/>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c r="B116" s="82"/>
      <c r="C116" s="10"/>
      <c r="D116" s="13"/>
      <c r="E116" s="153"/>
      <c r="F116" s="43"/>
      <c r="G116" s="34"/>
      <c r="H116" s="141"/>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A117" s="41"/>
      <c r="B117" s="28"/>
      <c r="C117" s="10"/>
      <c r="D117" s="13"/>
      <c r="E117" s="153"/>
      <c r="F117" s="43"/>
      <c r="G117" s="34"/>
      <c r="H117" s="141"/>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41"/>
      <c r="B118" s="95"/>
      <c r="C118" s="10"/>
      <c r="D118" s="33"/>
      <c r="E118" s="13"/>
      <c r="F118" s="43"/>
      <c r="G118" s="34"/>
      <c r="H118" s="141"/>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A119" s="41"/>
      <c r="G119" s="141"/>
      <c r="H119" s="141"/>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41"/>
      <c r="B120" s="48"/>
      <c r="C120" s="47"/>
      <c r="D120" s="54"/>
      <c r="E120" s="55"/>
      <c r="F120" s="51"/>
      <c r="G120" s="34"/>
      <c r="H120" s="141"/>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5" customFormat="1">
      <c r="A121" s="41"/>
      <c r="B121" s="48"/>
      <c r="C121" s="47"/>
      <c r="D121" s="55"/>
      <c r="E121" s="55"/>
      <c r="F121"/>
      <c r="G121" s="142"/>
      <c r="H121" s="141"/>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5" customFormat="1">
      <c r="A122" s="41"/>
      <c r="B122" s="61"/>
      <c r="C122" s="47"/>
      <c r="D122" s="62"/>
      <c r="E122" s="36"/>
      <c r="F122"/>
      <c r="G122" s="142"/>
      <c r="H122" s="141"/>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41"/>
      <c r="B123" s="61"/>
      <c r="C123" s="47"/>
      <c r="D123" s="62"/>
      <c r="E123" s="36"/>
      <c r="F123"/>
      <c r="G123" s="142"/>
      <c r="H123" s="141"/>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41"/>
      <c r="B124" s="61"/>
      <c r="C124" s="47"/>
      <c r="D124" s="62"/>
      <c r="E124" s="36"/>
      <c r="F124"/>
      <c r="G124" s="142"/>
      <c r="H124" s="141"/>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A125" s="41"/>
      <c r="B125" s="63"/>
      <c r="C125" s="47"/>
      <c r="D125" s="62"/>
      <c r="E125" s="36"/>
      <c r="F125"/>
      <c r="G125" s="142"/>
      <c r="H125" s="141"/>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A126" s="41"/>
      <c r="B126" s="63"/>
      <c r="C126" s="47"/>
      <c r="D126" s="62"/>
      <c r="E126" s="36"/>
      <c r="F126"/>
      <c r="G126" s="142"/>
      <c r="H126" s="141"/>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A127" s="41"/>
      <c r="B127" s="15"/>
      <c r="C127" s="47"/>
      <c r="D127" s="62"/>
      <c r="E127" s="36"/>
      <c r="F127"/>
      <c r="G127" s="142"/>
      <c r="H127" s="141"/>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c r="A128" s="41"/>
      <c r="B128" s="63"/>
      <c r="C128" s="47"/>
      <c r="D128" s="62"/>
      <c r="E128" s="36"/>
      <c r="F128"/>
      <c r="G128" s="142"/>
      <c r="H128" s="141"/>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5" customFormat="1">
      <c r="A129" s="41"/>
      <c r="B129" s="63"/>
      <c r="C129" s="47"/>
      <c r="D129" s="62"/>
      <c r="E129" s="36"/>
      <c r="F129"/>
      <c r="G129" s="142"/>
      <c r="H129" s="141"/>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5" customFormat="1">
      <c r="A130" s="41"/>
      <c r="B130" s="63"/>
      <c r="C130" s="47"/>
      <c r="D130" s="62"/>
      <c r="E130" s="36"/>
      <c r="F130"/>
      <c r="G130" s="142"/>
      <c r="H130" s="141"/>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5" customFormat="1">
      <c r="A131" s="41"/>
      <c r="B131" s="63"/>
      <c r="C131" s="47"/>
      <c r="D131" s="62"/>
      <c r="E131" s="36"/>
      <c r="F131"/>
      <c r="G131" s="142"/>
      <c r="H131" s="141"/>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5" customFormat="1">
      <c r="A132" s="41"/>
      <c r="B132" s="63"/>
      <c r="C132" s="47"/>
      <c r="D132" s="62"/>
      <c r="E132" s="36"/>
      <c r="F132" s="53"/>
      <c r="G132" s="142"/>
      <c r="H132" s="141"/>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5" customFormat="1">
      <c r="A133" s="41"/>
      <c r="B133" s="63"/>
      <c r="C133" s="47"/>
      <c r="D133" s="62"/>
      <c r="E133" s="36"/>
      <c r="F133" s="53"/>
      <c r="G133" s="142"/>
      <c r="H133" s="141"/>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5" customFormat="1">
      <c r="A134" s="41"/>
      <c r="B134" s="63"/>
      <c r="C134" s="47"/>
      <c r="D134" s="62"/>
      <c r="E134" s="36"/>
      <c r="F134" s="53"/>
      <c r="G134" s="142"/>
      <c r="H134" s="141"/>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5" customFormat="1">
      <c r="A135" s="41"/>
      <c r="B135" s="63"/>
      <c r="C135" s="47"/>
      <c r="D135" s="62"/>
      <c r="E135" s="36"/>
      <c r="F135" s="53"/>
      <c r="G135" s="142"/>
      <c r="H135" s="141"/>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5" customFormat="1">
      <c r="A136" s="41"/>
      <c r="B136" s="37"/>
      <c r="C136" s="13"/>
      <c r="D136" s="33"/>
      <c r="E136" s="155"/>
      <c r="F136" s="46"/>
      <c r="G136" s="34"/>
      <c r="H136" s="141"/>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5" customFormat="1">
      <c r="A137" s="41"/>
      <c r="B137" s="37"/>
      <c r="C137" s="13"/>
      <c r="D137" s="33"/>
      <c r="E137" s="13"/>
      <c r="F137" s="46"/>
      <c r="G137" s="34"/>
      <c r="H137" s="141"/>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5" customFormat="1">
      <c r="A138" s="41"/>
      <c r="B138" s="50"/>
      <c r="C138" s="55"/>
      <c r="D138" s="54"/>
      <c r="E138" s="55"/>
      <c r="F138" s="52"/>
      <c r="G138" s="142"/>
      <c r="H138" s="141"/>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5" customFormat="1">
      <c r="A139" s="41"/>
      <c r="B139" s="48"/>
      <c r="C139" s="47"/>
      <c r="D139" s="54"/>
      <c r="E139" s="55"/>
      <c r="F139" s="51"/>
      <c r="G139" s="34"/>
      <c r="H139" s="141"/>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5" customFormat="1">
      <c r="A140" s="41"/>
      <c r="B140" s="48"/>
      <c r="C140" s="47"/>
      <c r="D140" s="55"/>
      <c r="E140" s="55"/>
      <c r="F140"/>
      <c r="G140" s="142"/>
      <c r="H140" s="141"/>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5" customFormat="1">
      <c r="A141" s="41"/>
      <c r="B141" s="15"/>
      <c r="C141" s="47"/>
      <c r="D141" s="62"/>
      <c r="E141" s="36"/>
      <c r="F141"/>
      <c r="G141" s="142"/>
      <c r="H141" s="141"/>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5" customFormat="1">
      <c r="A142" s="41"/>
      <c r="B142" s="61"/>
      <c r="C142" s="47"/>
      <c r="D142" s="62"/>
      <c r="E142" s="36"/>
      <c r="F142"/>
      <c r="G142" s="142"/>
      <c r="H142" s="141"/>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5" customFormat="1">
      <c r="A143" s="41"/>
      <c r="B143" s="61"/>
      <c r="C143" s="47"/>
      <c r="D143" s="62"/>
      <c r="E143" s="36"/>
      <c r="F143"/>
      <c r="G143" s="142"/>
      <c r="H143" s="141"/>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5" customFormat="1">
      <c r="A144" s="41"/>
      <c r="B144" s="63"/>
      <c r="C144" s="47"/>
      <c r="D144" s="62"/>
      <c r="E144" s="36"/>
      <c r="F144"/>
      <c r="G144" s="142"/>
      <c r="H144" s="141"/>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5" customFormat="1">
      <c r="A145" s="41"/>
      <c r="B145" s="15"/>
      <c r="C145" s="47"/>
      <c r="D145" s="62"/>
      <c r="E145" s="36"/>
      <c r="F145"/>
      <c r="G145" s="142"/>
      <c r="H145" s="141"/>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5" customFormat="1">
      <c r="A146" s="41"/>
      <c r="B146" s="63"/>
      <c r="C146" s="47"/>
      <c r="D146" s="62"/>
      <c r="E146" s="36"/>
      <c r="F146"/>
      <c r="G146" s="142"/>
      <c r="H146" s="141"/>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5" customFormat="1">
      <c r="A147" s="41"/>
      <c r="B147" s="63"/>
      <c r="C147" s="47"/>
      <c r="D147" s="62"/>
      <c r="E147" s="36"/>
      <c r="F147"/>
      <c r="G147" s="142"/>
      <c r="H147" s="141"/>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5" customFormat="1">
      <c r="A148" s="41"/>
      <c r="B148" s="63"/>
      <c r="C148" s="47"/>
      <c r="D148" s="62"/>
      <c r="E148" s="36"/>
      <c r="F148"/>
      <c r="G148" s="142"/>
      <c r="H148" s="141"/>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5" customFormat="1">
      <c r="A149" s="41"/>
      <c r="B149" s="63"/>
      <c r="C149" s="47"/>
      <c r="D149" s="62"/>
      <c r="E149" s="36"/>
      <c r="F149"/>
      <c r="G149" s="142"/>
      <c r="H149" s="141"/>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5" customFormat="1">
      <c r="A150" s="41"/>
      <c r="B150" s="63"/>
      <c r="C150" s="47"/>
      <c r="D150" s="62"/>
      <c r="E150" s="36"/>
      <c r="F150"/>
      <c r="G150" s="142"/>
      <c r="H150" s="141"/>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5" customFormat="1">
      <c r="B151" s="63"/>
      <c r="C151" s="47"/>
      <c r="D151" s="62"/>
      <c r="E151" s="36"/>
      <c r="F151"/>
      <c r="G151" s="142"/>
      <c r="H151" s="141"/>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5" customFormat="1">
      <c r="A152" s="41"/>
      <c r="B152" s="63"/>
      <c r="C152" s="47"/>
      <c r="D152" s="62"/>
      <c r="E152" s="36"/>
      <c r="F152" s="53"/>
      <c r="G152" s="142"/>
      <c r="H152" s="141"/>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5" customFormat="1">
      <c r="A153" s="41"/>
      <c r="B153" s="63"/>
      <c r="C153" s="47"/>
      <c r="D153" s="62"/>
      <c r="E153" s="36"/>
      <c r="F153" s="53"/>
      <c r="G153" s="142"/>
      <c r="H153" s="141"/>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5" customFormat="1">
      <c r="A154" s="36"/>
      <c r="B154" s="37"/>
      <c r="C154" s="13"/>
      <c r="D154" s="33"/>
      <c r="E154" s="155"/>
      <c r="F154" s="46"/>
      <c r="G154" s="34"/>
      <c r="H154" s="141"/>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5" customFormat="1">
      <c r="A155" s="36"/>
      <c r="B155" s="44"/>
      <c r="C155" s="13"/>
      <c r="D155" s="33"/>
      <c r="E155" s="13"/>
      <c r="F155" s="53"/>
      <c r="G155" s="142"/>
      <c r="H155" s="141"/>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5" customFormat="1">
      <c r="A156" s="36"/>
      <c r="B156" s="50"/>
      <c r="C156" s="55"/>
      <c r="D156" s="54"/>
      <c r="E156" s="55"/>
      <c r="F156" s="52"/>
      <c r="G156" s="142"/>
      <c r="H156" s="141"/>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5" customFormat="1">
      <c r="A157" s="41"/>
      <c r="B157" s="48"/>
      <c r="C157" s="55"/>
      <c r="D157" s="54"/>
      <c r="E157" s="55"/>
      <c r="F157" s="51"/>
      <c r="G157" s="34"/>
      <c r="H157" s="141"/>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5" customFormat="1">
      <c r="A158" s="41"/>
      <c r="B158" s="48"/>
      <c r="C158" s="47"/>
      <c r="D158" s="55"/>
      <c r="E158" s="55"/>
      <c r="F158"/>
      <c r="G158" s="142"/>
      <c r="H158" s="141"/>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5" customFormat="1">
      <c r="A159" s="41"/>
      <c r="B159" s="15"/>
      <c r="C159" s="47"/>
      <c r="D159" s="62"/>
      <c r="E159" s="36"/>
      <c r="F159"/>
      <c r="G159" s="142"/>
      <c r="H159" s="141"/>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5" customFormat="1">
      <c r="A160" s="41"/>
      <c r="B160" s="63"/>
      <c r="C160" s="47"/>
      <c r="D160" s="77"/>
      <c r="E160" s="36"/>
      <c r="F160"/>
      <c r="G160" s="142"/>
      <c r="H160" s="141"/>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5" customFormat="1">
      <c r="A161" s="41"/>
      <c r="B161" s="63"/>
      <c r="C161" s="47"/>
      <c r="D161" s="77"/>
      <c r="E161" s="36"/>
      <c r="F161"/>
      <c r="G161" s="142"/>
      <c r="H161" s="14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5" customFormat="1">
      <c r="A162" s="41"/>
      <c r="B162" s="63"/>
      <c r="C162" s="47"/>
      <c r="D162" s="77"/>
      <c r="E162" s="36"/>
      <c r="F162"/>
      <c r="G162"/>
      <c r="H162" s="141"/>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5" customFormat="1">
      <c r="A163" s="41"/>
      <c r="B163" s="61"/>
      <c r="C163" s="47"/>
      <c r="D163" s="77"/>
      <c r="E163" s="36"/>
      <c r="F163"/>
      <c r="G163"/>
      <c r="H163" s="141"/>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5" customFormat="1">
      <c r="A164" s="41"/>
      <c r="B164" s="63"/>
      <c r="C164" s="47"/>
      <c r="D164" s="77"/>
      <c r="E164" s="36"/>
      <c r="F164"/>
      <c r="G164"/>
      <c r="H164" s="141"/>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5" customFormat="1">
      <c r="A165" s="41"/>
      <c r="B165" s="63"/>
      <c r="C165" s="47"/>
      <c r="D165" s="77"/>
      <c r="E165" s="36"/>
      <c r="F165"/>
      <c r="G165"/>
      <c r="H165" s="141"/>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5" customFormat="1">
      <c r="A166" s="41"/>
      <c r="B166" s="61"/>
      <c r="C166" s="47"/>
      <c r="D166" s="77"/>
      <c r="E166" s="36"/>
      <c r="F166"/>
      <c r="G166"/>
      <c r="H166" s="141"/>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5" customFormat="1">
      <c r="A167" s="41"/>
      <c r="B167" s="61"/>
      <c r="C167" s="47"/>
      <c r="D167" s="77"/>
      <c r="E167" s="36"/>
      <c r="F167"/>
      <c r="G167"/>
      <c r="H167" s="141"/>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5" customFormat="1">
      <c r="A168" s="41"/>
      <c r="B168" s="63"/>
      <c r="C168" s="47"/>
      <c r="D168" s="77"/>
      <c r="E168" s="36"/>
      <c r="F168"/>
      <c r="G168"/>
      <c r="H168" s="141"/>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5" customFormat="1">
      <c r="A169" s="41"/>
      <c r="B169" s="63"/>
      <c r="C169" s="47"/>
      <c r="D169" s="77"/>
      <c r="E169" s="36"/>
      <c r="F169"/>
      <c r="G169"/>
      <c r="H169" s="141"/>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5" customFormat="1">
      <c r="A170" s="41"/>
      <c r="B170" s="63"/>
      <c r="C170" s="47"/>
      <c r="D170" s="77"/>
      <c r="E170" s="36"/>
      <c r="F170"/>
      <c r="G170"/>
      <c r="H170" s="141"/>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5" customFormat="1">
      <c r="A171" s="41"/>
      <c r="B171" s="63"/>
      <c r="C171" s="47"/>
      <c r="D171" s="77"/>
      <c r="E171" s="36"/>
      <c r="F171" s="53"/>
      <c r="G171"/>
      <c r="H171" s="141"/>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5" customFormat="1">
      <c r="A172" s="41"/>
      <c r="B172" s="63"/>
      <c r="C172" s="47"/>
      <c r="D172" s="77"/>
      <c r="E172" s="36"/>
      <c r="F172" s="53"/>
      <c r="G172"/>
      <c r="H172" s="141"/>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5" customFormat="1">
      <c r="A173" s="36"/>
      <c r="B173" s="37"/>
      <c r="C173" s="13"/>
      <c r="D173" s="33"/>
      <c r="E173" s="155"/>
      <c r="F173" s="46"/>
      <c r="G173" s="34"/>
      <c r="H173" s="141"/>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5" customFormat="1">
      <c r="A174" s="36"/>
      <c r="B174" s="37"/>
      <c r="C174" s="13"/>
      <c r="D174" s="33"/>
      <c r="E174" s="13"/>
      <c r="F174" s="43"/>
      <c r="G174" s="34"/>
      <c r="H174" s="141"/>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5" customFormat="1">
      <c r="H175" s="141"/>
      <c r="I175" s="13"/>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5" customFormat="1">
      <c r="H176" s="141"/>
      <c r="I176" s="13"/>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8:257" s="35" customFormat="1">
      <c r="H177" s="141"/>
      <c r="I177" s="13"/>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sheetData>
  <sheetProtection algorithmName="SHA-512" hashValue="HU5loNaNnt/g22T2E/r4BcP0lVChzhKSN2+sLaQOpCUWqukeG7JPCaTh2LQexZMHRXcjiya6In1rOaxQ8P9qSQ==" saltValue="nQ+8IQjtYllbi8nuKULU2w==" spinCount="100000" sheet="1"/>
  <phoneticPr fontId="72" type="noConversion"/>
  <pageMargins left="0.98425196850393704" right="0.59055118110236227" top="0.59055118110236227" bottom="1.3779527559055118" header="0" footer="0.51181102362204722"/>
  <pageSetup paperSize="9" scale="85" fitToHeight="0" orientation="portrait" r:id="rId1"/>
  <headerFooter>
    <oddFooter xml:space="preserve">&amp;L&amp;8MFE KOZJE 1
Rev_0&amp;C&amp;8&amp;G&amp;10
&amp;R&amp;"Arial,Krepko"&amp;18 3.3&amp;"Arial,Običajno"&amp;8
Št. projekta: TREO-P-069/24-E
Stran: &amp;P/&amp;N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sheetPr>
    <pageSetUpPr fitToPage="1"/>
  </sheetPr>
  <dimension ref="A1:IW128"/>
  <sheetViews>
    <sheetView showZeros="0" view="pageBreakPreview" topLeftCell="A15" zoomScaleNormal="100" zoomScaleSheetLayoutView="100" zoomScalePageLayoutView="70" workbookViewId="0">
      <selection activeCell="H47" sqref="H47"/>
    </sheetView>
  </sheetViews>
  <sheetFormatPr defaultColWidth="9.21875" defaultRowHeight="13.2"/>
  <cols>
    <col min="1" max="1" width="6.77734375" style="41" customWidth="1"/>
    <col min="2" max="2" width="41.77734375" style="2" customWidth="1"/>
    <col min="3" max="3" width="4.77734375" style="13" customWidth="1"/>
    <col min="4" max="4" width="7.88671875" style="13" bestFit="1" customWidth="1"/>
    <col min="5" max="5" width="12.77734375" style="13" hidden="1" customWidth="1"/>
    <col min="6" max="7" width="12.77734375" hidden="1" customWidth="1"/>
    <col min="8" max="8" width="25.21875" style="35" customWidth="1"/>
    <col min="9" max="10" width="14" style="13" customWidth="1"/>
    <col min="12" max="12" width="9.77734375" bestFit="1" customWidth="1"/>
    <col min="13" max="13" width="37.88671875" bestFit="1" customWidth="1"/>
    <col min="14" max="14" width="17" customWidth="1"/>
    <col min="15" max="15" width="22.44140625" bestFit="1" customWidth="1"/>
    <col min="16" max="16" width="9.44140625" customWidth="1"/>
  </cols>
  <sheetData>
    <row r="1" spans="1:15" s="2" customFormat="1">
      <c r="A1" s="127"/>
      <c r="B1" s="98"/>
      <c r="C1" s="223"/>
      <c r="D1" s="224"/>
      <c r="E1" s="224"/>
      <c r="F1" s="225"/>
      <c r="G1" s="6"/>
      <c r="H1" s="65"/>
      <c r="I1" s="66"/>
      <c r="J1" s="67"/>
    </row>
    <row r="2" spans="1:15" s="2" customFormat="1">
      <c r="A2" s="127"/>
      <c r="B2" s="98"/>
      <c r="C2" s="223"/>
      <c r="D2" s="224"/>
      <c r="E2" s="224"/>
      <c r="F2" s="225"/>
      <c r="G2" s="6"/>
      <c r="H2" s="65"/>
      <c r="I2" s="66"/>
      <c r="J2" s="67"/>
    </row>
    <row r="3" spans="1:15" s="2" customFormat="1">
      <c r="A3" s="226"/>
      <c r="B3" s="227"/>
      <c r="C3" s="228"/>
      <c r="D3" s="229"/>
      <c r="E3" s="229"/>
      <c r="F3" s="230"/>
      <c r="G3" s="68"/>
      <c r="H3" s="65"/>
      <c r="I3" s="66"/>
      <c r="J3" s="67"/>
    </row>
    <row r="4" spans="1:15" s="2" customFormat="1">
      <c r="A4" s="231" t="s">
        <v>0</v>
      </c>
      <c r="B4" s="99"/>
      <c r="C4" s="232"/>
      <c r="D4" s="233"/>
      <c r="E4" s="99"/>
      <c r="F4" s="99"/>
      <c r="G4" s="215" t="s">
        <v>1</v>
      </c>
      <c r="H4" s="65"/>
      <c r="I4" s="66"/>
      <c r="J4" s="67"/>
    </row>
    <row r="5" spans="1:15" s="2" customFormat="1" ht="36">
      <c r="A5" s="234" t="s">
        <v>11</v>
      </c>
      <c r="B5" s="235" t="s">
        <v>12</v>
      </c>
      <c r="C5" s="234" t="s">
        <v>13</v>
      </c>
      <c r="D5" s="236" t="s">
        <v>14</v>
      </c>
      <c r="E5" s="237" t="s">
        <v>73</v>
      </c>
      <c r="F5" s="237" t="s">
        <v>16</v>
      </c>
      <c r="G5" s="219" t="s">
        <v>17</v>
      </c>
      <c r="H5" s="219" t="s">
        <v>21</v>
      </c>
      <c r="I5" s="219" t="s">
        <v>22</v>
      </c>
      <c r="J5" s="67"/>
    </row>
    <row r="6" spans="1:15">
      <c r="A6" s="238"/>
      <c r="B6" s="99"/>
      <c r="C6" s="101"/>
      <c r="D6" s="101"/>
      <c r="E6" s="101"/>
      <c r="F6" s="117"/>
      <c r="G6" s="142"/>
      <c r="O6" s="59"/>
    </row>
    <row r="7" spans="1:15">
      <c r="A7" s="239" t="s">
        <v>37</v>
      </c>
      <c r="B7" s="240" t="s">
        <v>68</v>
      </c>
      <c r="C7" s="101"/>
      <c r="D7" s="121"/>
      <c r="E7" s="121"/>
      <c r="F7" s="128"/>
      <c r="G7" s="34"/>
    </row>
    <row r="8" spans="1:15" ht="26.4">
      <c r="A8" s="241" t="s">
        <v>70</v>
      </c>
      <c r="B8" s="90" t="s">
        <v>179</v>
      </c>
      <c r="C8" s="100" t="s">
        <v>20</v>
      </c>
      <c r="D8" s="121">
        <v>1</v>
      </c>
      <c r="F8" s="128"/>
      <c r="G8" s="168"/>
      <c r="H8" s="222">
        <f>SUM(I9:I12)</f>
        <v>0</v>
      </c>
      <c r="I8" s="242">
        <f>D8*H8</f>
        <v>0</v>
      </c>
    </row>
    <row r="9" spans="1:15" ht="25.05" customHeight="1">
      <c r="A9" s="122">
        <v>1</v>
      </c>
      <c r="B9" s="123" t="s">
        <v>178</v>
      </c>
      <c r="C9" s="100" t="s">
        <v>20</v>
      </c>
      <c r="D9" s="121">
        <v>1</v>
      </c>
      <c r="F9" s="244"/>
      <c r="G9" s="142"/>
      <c r="H9" s="256">
        <v>0</v>
      </c>
      <c r="I9" s="142">
        <f>D9*H9</f>
        <v>0</v>
      </c>
    </row>
    <row r="10" spans="1:15">
      <c r="A10" s="122"/>
      <c r="B10" s="123"/>
      <c r="C10" s="100"/>
      <c r="D10" s="101"/>
      <c r="F10" s="117"/>
      <c r="G10" s="142"/>
      <c r="H10" s="117"/>
      <c r="I10" s="142"/>
      <c r="J10" s="76"/>
    </row>
    <row r="11" spans="1:15" ht="26.4">
      <c r="A11" s="122">
        <v>2</v>
      </c>
      <c r="B11" s="123" t="s">
        <v>69</v>
      </c>
      <c r="C11" s="100" t="s">
        <v>20</v>
      </c>
      <c r="D11" s="121">
        <v>1</v>
      </c>
      <c r="F11" s="244"/>
      <c r="G11" s="142"/>
      <c r="H11" s="256">
        <v>0</v>
      </c>
      <c r="I11" s="142">
        <f>D11*H11</f>
        <v>0</v>
      </c>
      <c r="J11" s="76"/>
    </row>
    <row r="12" spans="1:15">
      <c r="A12" s="124"/>
      <c r="B12" s="123"/>
      <c r="C12" s="100"/>
      <c r="D12" s="101"/>
      <c r="F12" s="117"/>
      <c r="G12" s="142"/>
      <c r="H12" s="117"/>
      <c r="I12" s="142"/>
      <c r="J12" s="76"/>
    </row>
    <row r="13" spans="1:15" ht="39.6">
      <c r="A13" s="241" t="s">
        <v>71</v>
      </c>
      <c r="B13" s="90" t="s">
        <v>172</v>
      </c>
      <c r="C13" s="100" t="s">
        <v>20</v>
      </c>
      <c r="D13" s="121">
        <v>1</v>
      </c>
      <c r="F13" s="128"/>
      <c r="G13" s="168"/>
      <c r="H13" s="222"/>
      <c r="I13" s="242">
        <f>SUM(I17:I45)</f>
        <v>0</v>
      </c>
      <c r="J13" s="76"/>
    </row>
    <row r="14" spans="1:15" ht="66">
      <c r="A14" s="122"/>
      <c r="B14" s="99" t="s">
        <v>173</v>
      </c>
      <c r="G14" s="142"/>
      <c r="H14"/>
      <c r="I14" s="142"/>
    </row>
    <row r="15" spans="1:15">
      <c r="A15" s="262" t="s">
        <v>162</v>
      </c>
      <c r="B15" s="263" t="s">
        <v>214</v>
      </c>
      <c r="F15" s="203"/>
      <c r="H15" s="203"/>
      <c r="I15" s="142"/>
      <c r="J15" s="139"/>
      <c r="K15" s="138"/>
      <c r="L15" s="138"/>
      <c r="M15" s="138"/>
    </row>
    <row r="16" spans="1:15" ht="15.6" customHeight="1">
      <c r="J16" s="137"/>
      <c r="K16" s="138"/>
      <c r="L16" s="138"/>
      <c r="M16" s="138"/>
    </row>
    <row r="17" spans="1:13">
      <c r="A17" s="122">
        <v>1</v>
      </c>
      <c r="B17" t="s">
        <v>180</v>
      </c>
      <c r="C17" s="10" t="s">
        <v>24</v>
      </c>
      <c r="D17" s="245">
        <v>52</v>
      </c>
      <c r="E17" s="35"/>
      <c r="F17" s="203"/>
      <c r="G17" s="245"/>
      <c r="H17" s="257">
        <v>0</v>
      </c>
      <c r="I17" s="142">
        <f>D17*H17</f>
        <v>0</v>
      </c>
      <c r="J17" s="139"/>
      <c r="K17" s="138"/>
      <c r="L17" s="138"/>
      <c r="M17" s="138"/>
    </row>
    <row r="18" spans="1:13" ht="15.6" customHeight="1">
      <c r="A18" s="238"/>
      <c r="B18" s="99"/>
      <c r="G18" s="13"/>
      <c r="H18"/>
      <c r="I18"/>
      <c r="J18" s="137"/>
      <c r="K18" s="138"/>
      <c r="L18" s="138"/>
      <c r="M18" s="138"/>
    </row>
    <row r="19" spans="1:13">
      <c r="A19" s="122">
        <v>2</v>
      </c>
      <c r="B19" s="261" t="s">
        <v>181</v>
      </c>
      <c r="C19" s="10" t="s">
        <v>24</v>
      </c>
      <c r="D19" s="245">
        <v>104</v>
      </c>
      <c r="E19" s="35"/>
      <c r="F19" s="203"/>
      <c r="G19" s="245"/>
      <c r="H19" s="257">
        <v>0</v>
      </c>
      <c r="I19" s="142">
        <f>D19*H19</f>
        <v>0</v>
      </c>
      <c r="J19" s="139"/>
      <c r="K19" s="138"/>
      <c r="L19" s="138"/>
      <c r="M19" s="138"/>
    </row>
    <row r="20" spans="1:13">
      <c r="A20" s="122"/>
      <c r="B20" s="261"/>
      <c r="C20" s="10"/>
      <c r="D20" s="245"/>
      <c r="E20" s="35"/>
      <c r="F20" s="203"/>
      <c r="G20" s="245"/>
      <c r="H20" s="203"/>
      <c r="I20"/>
      <c r="J20" s="139"/>
      <c r="K20" s="138"/>
      <c r="L20" s="138"/>
      <c r="M20" s="138"/>
    </row>
    <row r="21" spans="1:13">
      <c r="A21" s="122">
        <v>3</v>
      </c>
      <c r="B21" t="s">
        <v>182</v>
      </c>
      <c r="C21" s="10" t="s">
        <v>24</v>
      </c>
      <c r="D21" s="245">
        <v>104</v>
      </c>
      <c r="E21" s="35"/>
      <c r="F21" s="203"/>
      <c r="G21" s="245"/>
      <c r="H21" s="257">
        <v>0</v>
      </c>
      <c r="I21" s="142">
        <f>D21*H21</f>
        <v>0</v>
      </c>
      <c r="J21" s="139"/>
      <c r="K21" s="138"/>
      <c r="L21" s="138"/>
      <c r="M21" s="138"/>
    </row>
    <row r="22" spans="1:13">
      <c r="A22" s="122"/>
      <c r="B22" s="261"/>
      <c r="C22" s="10"/>
      <c r="D22" s="245"/>
      <c r="E22" s="35"/>
      <c r="F22" s="203"/>
      <c r="G22" s="245"/>
      <c r="H22" s="203"/>
      <c r="I22"/>
      <c r="J22" s="139"/>
      <c r="K22" s="138"/>
      <c r="L22" s="138"/>
      <c r="M22" s="138"/>
    </row>
    <row r="23" spans="1:13">
      <c r="A23" s="122">
        <v>4</v>
      </c>
      <c r="B23" t="s">
        <v>183</v>
      </c>
      <c r="C23" s="10" t="s">
        <v>24</v>
      </c>
      <c r="D23" s="245">
        <v>52</v>
      </c>
      <c r="E23" s="35"/>
      <c r="F23" s="203"/>
      <c r="G23" s="245"/>
      <c r="H23" s="257">
        <v>0</v>
      </c>
      <c r="I23" s="142">
        <f>D23*H23</f>
        <v>0</v>
      </c>
      <c r="J23" s="139"/>
      <c r="K23" s="138"/>
      <c r="L23" s="138"/>
      <c r="M23" s="138"/>
    </row>
    <row r="24" spans="1:13">
      <c r="A24" s="122"/>
      <c r="B24" s="261"/>
      <c r="C24" s="10"/>
      <c r="D24" s="245"/>
      <c r="E24" s="35"/>
      <c r="F24" s="203"/>
      <c r="G24" s="245"/>
      <c r="H24" s="203"/>
      <c r="I24"/>
      <c r="J24" s="139"/>
      <c r="K24" s="138"/>
      <c r="L24" s="138"/>
      <c r="M24" s="138"/>
    </row>
    <row r="25" spans="1:13">
      <c r="A25" s="122">
        <v>5</v>
      </c>
      <c r="B25" t="s">
        <v>184</v>
      </c>
      <c r="C25" s="10" t="s">
        <v>24</v>
      </c>
      <c r="D25" s="245">
        <v>114</v>
      </c>
      <c r="E25" s="35"/>
      <c r="F25" s="203"/>
      <c r="G25" s="245"/>
      <c r="H25" s="257">
        <v>0</v>
      </c>
      <c r="I25" s="142">
        <f>D25*H25</f>
        <v>0</v>
      </c>
      <c r="J25" s="139"/>
      <c r="K25" s="138"/>
      <c r="L25" s="138"/>
      <c r="M25" s="138"/>
    </row>
    <row r="26" spans="1:13">
      <c r="A26" s="122"/>
      <c r="B26" s="261"/>
      <c r="C26" s="10"/>
      <c r="D26" s="245"/>
      <c r="E26" s="35"/>
      <c r="F26" s="203"/>
      <c r="G26" s="245"/>
      <c r="H26" s="203"/>
      <c r="I26"/>
      <c r="J26" s="139"/>
      <c r="K26" s="138"/>
      <c r="L26" s="138"/>
      <c r="M26" s="138"/>
    </row>
    <row r="27" spans="1:13" ht="26.4">
      <c r="A27" s="122">
        <v>6</v>
      </c>
      <c r="B27" s="2" t="s">
        <v>185</v>
      </c>
      <c r="C27" s="10" t="s">
        <v>24</v>
      </c>
      <c r="D27" s="245">
        <v>44</v>
      </c>
      <c r="E27" s="35"/>
      <c r="F27" s="203"/>
      <c r="G27" s="245"/>
      <c r="H27" s="257">
        <v>0</v>
      </c>
      <c r="I27" s="142">
        <f>D27*H27</f>
        <v>0</v>
      </c>
      <c r="J27" s="139"/>
      <c r="K27" s="138"/>
      <c r="L27" s="138"/>
      <c r="M27" s="138"/>
    </row>
    <row r="28" spans="1:13">
      <c r="A28" s="122"/>
      <c r="B28" s="261"/>
      <c r="C28" s="10"/>
      <c r="D28" s="245"/>
      <c r="E28" s="35"/>
      <c r="F28" s="203"/>
      <c r="G28" s="245"/>
      <c r="H28" s="203"/>
      <c r="I28"/>
      <c r="J28" s="139"/>
      <c r="K28" s="138"/>
      <c r="L28" s="138"/>
      <c r="M28" s="138"/>
    </row>
    <row r="29" spans="1:13">
      <c r="A29" s="122">
        <v>7</v>
      </c>
      <c r="B29" t="s">
        <v>186</v>
      </c>
      <c r="C29" s="10" t="s">
        <v>24</v>
      </c>
      <c r="D29" s="245">
        <v>208</v>
      </c>
      <c r="E29" s="35"/>
      <c r="F29" s="203"/>
      <c r="G29" s="245"/>
      <c r="H29" s="257">
        <v>0</v>
      </c>
      <c r="I29" s="142">
        <f>D29*H29</f>
        <v>0</v>
      </c>
      <c r="J29" s="139"/>
      <c r="K29" s="138"/>
      <c r="L29" s="138"/>
      <c r="M29" s="138"/>
    </row>
    <row r="30" spans="1:13">
      <c r="A30" s="122"/>
      <c r="B30" s="261"/>
      <c r="C30" s="10"/>
      <c r="D30" s="245"/>
      <c r="E30" s="35"/>
      <c r="F30" s="203"/>
      <c r="G30" s="245"/>
      <c r="H30" s="203"/>
      <c r="I30"/>
      <c r="J30" s="139"/>
      <c r="K30" s="138"/>
      <c r="L30" s="138"/>
      <c r="M30" s="138"/>
    </row>
    <row r="31" spans="1:13">
      <c r="A31" s="122">
        <v>8</v>
      </c>
      <c r="B31" t="s">
        <v>187</v>
      </c>
      <c r="C31" s="10" t="s">
        <v>24</v>
      </c>
      <c r="D31" s="245">
        <v>19</v>
      </c>
      <c r="E31" s="35"/>
      <c r="F31" s="203"/>
      <c r="G31" s="245"/>
      <c r="H31" s="257">
        <v>0</v>
      </c>
      <c r="I31" s="142">
        <f>D31*H31</f>
        <v>0</v>
      </c>
      <c r="J31" s="139"/>
      <c r="K31" s="138"/>
      <c r="L31" s="138"/>
      <c r="M31" s="138"/>
    </row>
    <row r="32" spans="1:13" ht="15.6" customHeight="1">
      <c r="A32" s="122"/>
      <c r="B32" s="117"/>
      <c r="C32"/>
      <c r="G32" s="13"/>
      <c r="H32"/>
      <c r="I32"/>
      <c r="J32" s="35"/>
    </row>
    <row r="33" spans="1:257">
      <c r="A33" s="122">
        <v>9</v>
      </c>
      <c r="B33" t="s">
        <v>188</v>
      </c>
      <c r="C33" s="10" t="s">
        <v>24</v>
      </c>
      <c r="D33" s="245">
        <v>14</v>
      </c>
      <c r="E33" s="88"/>
      <c r="G33" s="245"/>
      <c r="H33" s="259">
        <v>0</v>
      </c>
      <c r="I33" s="142">
        <f>D33*H33</f>
        <v>0</v>
      </c>
      <c r="J33" s="147"/>
    </row>
    <row r="34" spans="1:257" ht="15.6" customHeight="1">
      <c r="A34" s="122"/>
      <c r="B34" s="123"/>
      <c r="C34" s="10"/>
      <c r="G34" s="13"/>
      <c r="H34"/>
      <c r="I34" s="142"/>
    </row>
    <row r="35" spans="1:257" s="35" customFormat="1">
      <c r="A35" s="122">
        <v>10</v>
      </c>
      <c r="B35" t="s">
        <v>189</v>
      </c>
      <c r="C35" s="10" t="s">
        <v>24</v>
      </c>
      <c r="D35" s="13">
        <v>44</v>
      </c>
      <c r="F35"/>
      <c r="G35" s="245"/>
      <c r="H35" s="259">
        <v>0</v>
      </c>
      <c r="I35" s="142">
        <f>D35*H35</f>
        <v>0</v>
      </c>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5" customFormat="1">
      <c r="A36" s="122"/>
      <c r="B36" s="123"/>
      <c r="C36" s="10"/>
      <c r="D36" s="13"/>
      <c r="E36" s="13"/>
      <c r="F36"/>
      <c r="G36" s="13"/>
      <c r="H36"/>
      <c r="I36" s="142"/>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5" customFormat="1">
      <c r="A37" s="101">
        <v>11</v>
      </c>
      <c r="B37" t="s">
        <v>190</v>
      </c>
      <c r="C37" s="10" t="s">
        <v>24</v>
      </c>
      <c r="D37" s="245">
        <v>1</v>
      </c>
      <c r="F37"/>
      <c r="G37" s="245"/>
      <c r="H37" s="259">
        <v>0</v>
      </c>
      <c r="I37" s="142">
        <f>D37*H37</f>
        <v>0</v>
      </c>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5" customFormat="1">
      <c r="A38" s="101"/>
      <c r="B38" s="119"/>
      <c r="D38" s="13"/>
      <c r="G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5" customFormat="1">
      <c r="A39" s="101">
        <v>12</v>
      </c>
      <c r="B39" t="s">
        <v>191</v>
      </c>
      <c r="C39" s="10" t="s">
        <v>24</v>
      </c>
      <c r="D39" s="245">
        <v>72</v>
      </c>
      <c r="F39"/>
      <c r="G39" s="245"/>
      <c r="H39" s="259">
        <v>0</v>
      </c>
      <c r="I39" s="142">
        <f>D39*H39</f>
        <v>0</v>
      </c>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5" customFormat="1">
      <c r="A40" s="156"/>
      <c r="B40" s="119"/>
      <c r="D40" s="13"/>
      <c r="F40"/>
      <c r="G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5" customFormat="1">
      <c r="A41" s="156">
        <v>13</v>
      </c>
      <c r="B41" t="s">
        <v>192</v>
      </c>
      <c r="D41" s="13">
        <v>32</v>
      </c>
      <c r="F41"/>
      <c r="G41" s="13"/>
      <c r="H41" s="260">
        <v>0</v>
      </c>
      <c r="I41" s="142">
        <f>D41*H41</f>
        <v>0</v>
      </c>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5" customFormat="1">
      <c r="A42" s="156"/>
      <c r="B42" s="119"/>
      <c r="D42" s="13"/>
      <c r="F42"/>
      <c r="G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5" customFormat="1">
      <c r="A43" s="156">
        <v>14</v>
      </c>
      <c r="B43" t="s">
        <v>174</v>
      </c>
      <c r="C43" s="10" t="s">
        <v>24</v>
      </c>
      <c r="D43" s="245">
        <v>110</v>
      </c>
      <c r="F43"/>
      <c r="G43" s="245"/>
      <c r="H43" s="259">
        <v>0</v>
      </c>
      <c r="I43" s="142">
        <f>D43*H43</f>
        <v>0</v>
      </c>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5" customFormat="1">
      <c r="A44" s="156"/>
      <c r="B44" s="119"/>
      <c r="C44" s="10"/>
      <c r="D44" s="13"/>
      <c r="F44" s="13"/>
      <c r="G44" s="13"/>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5" customFormat="1" ht="26.4">
      <c r="A45" s="13">
        <v>8</v>
      </c>
      <c r="B45" s="123" t="s">
        <v>72</v>
      </c>
      <c r="C45" s="10" t="s">
        <v>20</v>
      </c>
      <c r="D45" s="245">
        <v>1</v>
      </c>
      <c r="F45"/>
      <c r="G45" s="245"/>
      <c r="H45" s="259">
        <v>0</v>
      </c>
      <c r="I45" s="142">
        <f>D45*H45</f>
        <v>0</v>
      </c>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5" customFormat="1">
      <c r="B46" s="112"/>
      <c r="C46" s="70"/>
      <c r="D46" s="58"/>
      <c r="G46" s="34"/>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5" customFormat="1" ht="27" thickBot="1">
      <c r="A47" s="13"/>
      <c r="B47" s="246" t="str">
        <f>+CONCATENATE("REKAPITULACIJA - ",B7)</f>
        <v>REKAPITULACIJA - SEZNAM OPREME KONSTRUKCIJE</v>
      </c>
      <c r="C47" s="247"/>
      <c r="D47" s="248"/>
      <c r="E47" s="250"/>
      <c r="F47" s="251"/>
      <c r="G47" s="250"/>
      <c r="H47" s="250"/>
      <c r="I47" s="251">
        <f>I13+I8</f>
        <v>0</v>
      </c>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5" customFormat="1" ht="13.8" thickTop="1">
      <c r="A48" s="49"/>
      <c r="B48" s="107"/>
      <c r="C48" s="74"/>
      <c r="D48" s="109"/>
      <c r="F48" s="203"/>
      <c r="G48" s="34"/>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5" customFormat="1">
      <c r="A49" s="41"/>
      <c r="B49" s="107"/>
      <c r="C49" s="74"/>
      <c r="D49" s="109"/>
      <c r="F49" s="46"/>
      <c r="G49" s="34"/>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5" customFormat="1">
      <c r="A50" s="41"/>
      <c r="B50" s="28"/>
      <c r="C50" s="80"/>
      <c r="D50" s="109"/>
      <c r="F50" s="46"/>
      <c r="G50" s="34"/>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5" customFormat="1">
      <c r="A51"/>
      <c r="B51" s="88"/>
      <c r="C51" s="10"/>
      <c r="D51" s="13"/>
      <c r="G51" s="34"/>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5" customFormat="1">
      <c r="A52"/>
      <c r="B52" s="28"/>
      <c r="C52" s="80"/>
      <c r="D52" s="109"/>
      <c r="F52" s="46"/>
      <c r="G52" s="34"/>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5" customFormat="1">
      <c r="A53"/>
      <c r="B53" s="88"/>
      <c r="C53" s="71"/>
      <c r="D53" s="79"/>
      <c r="G53" s="34"/>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5" customFormat="1">
      <c r="A54"/>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5" customFormat="1">
      <c r="A55"/>
      <c r="B55" s="88"/>
      <c r="C55" s="71"/>
      <c r="D55" s="79"/>
      <c r="G55" s="34"/>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5" customFormat="1">
      <c r="A56"/>
      <c r="B56" s="28"/>
      <c r="C56" s="80"/>
      <c r="D56" s="109"/>
      <c r="F56" s="46"/>
      <c r="G56" s="34"/>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5" customFormat="1">
      <c r="A57"/>
      <c r="B57" s="28"/>
      <c r="C57" s="80"/>
      <c r="D57" s="109"/>
      <c r="G57" s="34"/>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5" customFormat="1">
      <c r="A58"/>
      <c r="B58" s="112"/>
      <c r="C58" s="70"/>
      <c r="D58" s="58"/>
      <c r="F58" s="46"/>
      <c r="G58" s="34"/>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5" customFormat="1">
      <c r="A59"/>
      <c r="B59" s="88"/>
      <c r="C59" s="10"/>
      <c r="D59" s="13"/>
      <c r="G59" s="34"/>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5" customFormat="1">
      <c r="A60"/>
      <c r="B60" s="112"/>
      <c r="C60" s="70"/>
      <c r="D60" s="58"/>
      <c r="F60" s="46"/>
      <c r="G60" s="34"/>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5" customFormat="1">
      <c r="A61"/>
      <c r="B61" s="112"/>
      <c r="C61" s="70"/>
      <c r="D61" s="58"/>
      <c r="F61" s="46"/>
      <c r="G61" s="34"/>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5" customFormat="1" ht="12" customHeight="1">
      <c r="A62"/>
      <c r="B62" s="112"/>
      <c r="C62" s="70"/>
      <c r="D62" s="58"/>
      <c r="F62" s="46"/>
      <c r="G62" s="34"/>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5" customFormat="1" ht="12" customHeight="1">
      <c r="A63"/>
      <c r="B63" s="113"/>
      <c r="C63" s="70"/>
      <c r="D63" s="58"/>
      <c r="E63" s="58"/>
      <c r="F63" s="34"/>
      <c r="G63" s="34"/>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5" customFormat="1">
      <c r="A64"/>
      <c r="B64" s="114"/>
      <c r="C64" s="10"/>
      <c r="D64" s="33"/>
      <c r="E64" s="78"/>
      <c r="F64" s="33"/>
      <c r="G64" s="78"/>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5" customFormat="1">
      <c r="A65"/>
      <c r="B65" s="28"/>
      <c r="C65" s="10"/>
      <c r="D65" s="13"/>
      <c r="G65" s="141"/>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5" customFormat="1">
      <c r="A66"/>
      <c r="B66" s="28"/>
      <c r="C66" s="70"/>
      <c r="D66" s="58"/>
      <c r="E66" s="58"/>
      <c r="F66" s="34"/>
      <c r="G66" s="34"/>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5" customFormat="1">
      <c r="A67"/>
      <c r="B67" s="82"/>
      <c r="C67" s="10"/>
      <c r="D67" s="13"/>
      <c r="E67" s="58"/>
      <c r="F67" s="43"/>
      <c r="G67" s="34"/>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5" customFormat="1">
      <c r="A68" s="41"/>
      <c r="B68" s="28"/>
      <c r="C68" s="10"/>
      <c r="D68" s="13"/>
      <c r="E68" s="58"/>
      <c r="F68" s="43"/>
      <c r="G68" s="34"/>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5" customFormat="1">
      <c r="A69" s="41"/>
      <c r="B69" s="95"/>
      <c r="C69" s="10"/>
      <c r="D69" s="33"/>
      <c r="E69" s="33"/>
      <c r="F69" s="43"/>
      <c r="G69" s="34"/>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5" customFormat="1">
      <c r="A70" s="41"/>
      <c r="G70" s="141"/>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5" customFormat="1">
      <c r="A71" s="41"/>
      <c r="B71" s="48"/>
      <c r="C71" s="47"/>
      <c r="D71" s="54"/>
      <c r="E71" s="54"/>
      <c r="F71" s="51"/>
      <c r="G71" s="34"/>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5" customFormat="1">
      <c r="A72" s="41"/>
      <c r="B72" s="48"/>
      <c r="C72" s="47"/>
      <c r="D72" s="55"/>
      <c r="E72" s="55"/>
      <c r="F72"/>
      <c r="G72" s="142"/>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5" customFormat="1">
      <c r="A73" s="41"/>
      <c r="B73" s="61"/>
      <c r="C73" s="47"/>
      <c r="D73" s="62"/>
      <c r="E73" s="62"/>
      <c r="F73"/>
      <c r="G73" s="142"/>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5" customFormat="1">
      <c r="A74" s="41"/>
      <c r="B74" s="61"/>
      <c r="C74" s="47"/>
      <c r="D74" s="62"/>
      <c r="E74" s="62"/>
      <c r="F74"/>
      <c r="G74" s="142"/>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5" customFormat="1">
      <c r="A75" s="41"/>
      <c r="B75" s="61"/>
      <c r="C75" s="47"/>
      <c r="D75" s="62"/>
      <c r="E75" s="62"/>
      <c r="F75"/>
      <c r="G75" s="142"/>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5" customFormat="1">
      <c r="A76" s="41"/>
      <c r="B76" s="63"/>
      <c r="C76" s="47"/>
      <c r="D76" s="62"/>
      <c r="E76" s="62"/>
      <c r="F76"/>
      <c r="G76" s="142"/>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5" customFormat="1">
      <c r="A77" s="41"/>
      <c r="B77" s="63"/>
      <c r="C77" s="47"/>
      <c r="D77" s="62"/>
      <c r="E77" s="62"/>
      <c r="F77"/>
      <c r="G77" s="142"/>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5" customFormat="1">
      <c r="A78" s="41"/>
      <c r="B78" s="15"/>
      <c r="C78" s="47"/>
      <c r="D78" s="62"/>
      <c r="E78" s="62"/>
      <c r="F78"/>
      <c r="G78" s="142"/>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5" customFormat="1">
      <c r="A79" s="41"/>
      <c r="B79" s="63"/>
      <c r="C79" s="47"/>
      <c r="D79" s="62"/>
      <c r="E79" s="62"/>
      <c r="F79"/>
      <c r="G79" s="142"/>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5" customFormat="1">
      <c r="A80" s="41"/>
      <c r="B80" s="63"/>
      <c r="C80" s="47"/>
      <c r="D80" s="62"/>
      <c r="E80" s="62"/>
      <c r="F80"/>
      <c r="G80" s="142"/>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5" customFormat="1">
      <c r="A81" s="41"/>
      <c r="B81" s="63"/>
      <c r="C81" s="47"/>
      <c r="D81" s="62"/>
      <c r="E81" s="62"/>
      <c r="F81"/>
      <c r="G81" s="142"/>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5" customFormat="1">
      <c r="A82" s="41"/>
      <c r="B82" s="63"/>
      <c r="C82" s="47"/>
      <c r="D82" s="62"/>
      <c r="E82" s="62"/>
      <c r="F82"/>
      <c r="G82" s="142"/>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5" customFormat="1">
      <c r="A83" s="41"/>
      <c r="B83" s="63"/>
      <c r="C83" s="47"/>
      <c r="D83" s="62"/>
      <c r="E83" s="62"/>
      <c r="F83" s="53"/>
      <c r="G83" s="142"/>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5" customFormat="1">
      <c r="A84" s="41"/>
      <c r="B84" s="63"/>
      <c r="C84" s="47"/>
      <c r="D84" s="62"/>
      <c r="E84" s="62"/>
      <c r="F84" s="53"/>
      <c r="G84" s="142"/>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5" customFormat="1">
      <c r="A85" s="41"/>
      <c r="B85" s="63"/>
      <c r="C85" s="47"/>
      <c r="D85" s="62"/>
      <c r="E85" s="62"/>
      <c r="F85" s="53"/>
      <c r="G85" s="142"/>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5" customFormat="1">
      <c r="A86" s="41"/>
      <c r="B86" s="63"/>
      <c r="C86" s="47"/>
      <c r="D86" s="62"/>
      <c r="E86" s="62"/>
      <c r="F86" s="53"/>
      <c r="G86" s="142"/>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5" customFormat="1">
      <c r="A87" s="41"/>
      <c r="B87" s="37"/>
      <c r="C87" s="13"/>
      <c r="D87" s="33"/>
      <c r="E87" s="81"/>
      <c r="F87" s="46"/>
      <c r="G87" s="34"/>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5" customFormat="1">
      <c r="A88" s="41"/>
      <c r="B88" s="37"/>
      <c r="C88" s="13"/>
      <c r="D88" s="33"/>
      <c r="E88" s="33"/>
      <c r="F88" s="46"/>
      <c r="G88" s="34"/>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5" customFormat="1">
      <c r="A89" s="41"/>
      <c r="B89" s="50"/>
      <c r="C89" s="55"/>
      <c r="D89" s="54"/>
      <c r="E89" s="54"/>
      <c r="F89" s="52"/>
      <c r="G89" s="142"/>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5" customFormat="1">
      <c r="A90" s="41"/>
      <c r="B90" s="48"/>
      <c r="C90" s="47"/>
      <c r="D90" s="54"/>
      <c r="E90" s="54"/>
      <c r="F90" s="51"/>
      <c r="G90" s="34"/>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5" customFormat="1">
      <c r="A91" s="41"/>
      <c r="B91" s="48"/>
      <c r="C91" s="47"/>
      <c r="D91" s="55"/>
      <c r="E91" s="55"/>
      <c r="F91"/>
      <c r="G91" s="142"/>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5" customFormat="1">
      <c r="A92" s="41"/>
      <c r="B92" s="15"/>
      <c r="C92" s="47"/>
      <c r="D92" s="62"/>
      <c r="E92" s="62"/>
      <c r="F92"/>
      <c r="G92" s="14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5" customFormat="1">
      <c r="A93" s="41"/>
      <c r="B93" s="61"/>
      <c r="C93" s="47"/>
      <c r="D93" s="62"/>
      <c r="E93" s="62"/>
      <c r="F93"/>
      <c r="G93" s="142"/>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5" customFormat="1">
      <c r="A94" s="41"/>
      <c r="B94" s="61"/>
      <c r="C94" s="47"/>
      <c r="D94" s="62"/>
      <c r="E94" s="62"/>
      <c r="F94"/>
      <c r="G94" s="142"/>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5" customFormat="1">
      <c r="A95" s="41"/>
      <c r="B95" s="63"/>
      <c r="C95" s="47"/>
      <c r="D95" s="62"/>
      <c r="E95" s="62"/>
      <c r="F95"/>
      <c r="G95" s="142"/>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5" customFormat="1">
      <c r="A96" s="41"/>
      <c r="B96" s="15"/>
      <c r="C96" s="47"/>
      <c r="D96" s="62"/>
      <c r="E96" s="62"/>
      <c r="F96"/>
      <c r="G96" s="142"/>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41"/>
      <c r="B97" s="63"/>
      <c r="C97" s="47"/>
      <c r="D97" s="62"/>
      <c r="E97" s="62"/>
      <c r="F97"/>
      <c r="G97" s="142"/>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41"/>
      <c r="B98" s="63"/>
      <c r="C98" s="47"/>
      <c r="D98" s="62"/>
      <c r="E98" s="62"/>
      <c r="F98"/>
      <c r="G98" s="142"/>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41"/>
      <c r="B99" s="63"/>
      <c r="C99" s="47"/>
      <c r="D99" s="62"/>
      <c r="E99" s="62"/>
      <c r="F99"/>
      <c r="G99" s="142"/>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A100" s="41"/>
      <c r="B100" s="63"/>
      <c r="C100" s="47"/>
      <c r="D100" s="62"/>
      <c r="E100" s="62"/>
      <c r="F100"/>
      <c r="G100" s="142"/>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c r="A101" s="41"/>
      <c r="B101" s="63"/>
      <c r="C101" s="47"/>
      <c r="D101" s="62"/>
      <c r="E101" s="62"/>
      <c r="F101"/>
      <c r="G101" s="142"/>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c r="B102" s="63"/>
      <c r="C102" s="47"/>
      <c r="D102" s="62"/>
      <c r="E102" s="62"/>
      <c r="F102"/>
      <c r="G102" s="14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s="41"/>
      <c r="B103" s="63"/>
      <c r="C103" s="47"/>
      <c r="D103" s="62"/>
      <c r="E103" s="62"/>
      <c r="F103" s="53"/>
      <c r="G103" s="142"/>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5" customFormat="1">
      <c r="A104" s="41"/>
      <c r="B104" s="63"/>
      <c r="C104" s="47"/>
      <c r="D104" s="62"/>
      <c r="E104" s="62"/>
      <c r="F104" s="53"/>
      <c r="G104" s="142"/>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5" customFormat="1">
      <c r="A105" s="36"/>
      <c r="B105" s="37"/>
      <c r="C105" s="13"/>
      <c r="D105" s="33"/>
      <c r="E105" s="81"/>
      <c r="F105" s="46"/>
      <c r="G105" s="34"/>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5" customFormat="1">
      <c r="A106" s="36"/>
      <c r="B106" s="44"/>
      <c r="C106" s="13"/>
      <c r="D106" s="33"/>
      <c r="E106" s="33"/>
      <c r="F106" s="53"/>
      <c r="G106" s="142"/>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5" customFormat="1">
      <c r="A107" s="36"/>
      <c r="B107" s="50"/>
      <c r="C107" s="55"/>
      <c r="D107" s="54"/>
      <c r="E107" s="54"/>
      <c r="F107" s="52"/>
      <c r="G107" s="142"/>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5" customFormat="1">
      <c r="A108" s="41"/>
      <c r="B108" s="48"/>
      <c r="C108" s="55"/>
      <c r="D108" s="54"/>
      <c r="E108" s="54"/>
      <c r="F108" s="51"/>
      <c r="G108" s="34"/>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5" customFormat="1">
      <c r="A109" s="41"/>
      <c r="B109" s="48"/>
      <c r="C109" s="47"/>
      <c r="D109" s="55"/>
      <c r="E109" s="55"/>
      <c r="F109"/>
      <c r="G109" s="142"/>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5" customFormat="1">
      <c r="A110" s="41"/>
      <c r="B110" s="15"/>
      <c r="C110" s="47"/>
      <c r="D110" s="62"/>
      <c r="E110" s="62"/>
      <c r="F110"/>
      <c r="G110" s="142"/>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c r="A111" s="41"/>
      <c r="B111" s="63"/>
      <c r="C111" s="47"/>
      <c r="D111" s="77"/>
      <c r="E111" s="62"/>
      <c r="F111"/>
      <c r="G111" s="142"/>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c r="A112" s="41"/>
      <c r="B112" s="63"/>
      <c r="C112" s="47"/>
      <c r="D112" s="77"/>
      <c r="E112" s="62"/>
      <c r="F112"/>
      <c r="G112" s="142"/>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s="41"/>
      <c r="B113" s="63"/>
      <c r="C113" s="47"/>
      <c r="D113" s="77"/>
      <c r="E113" s="62"/>
      <c r="F113"/>
      <c r="G113"/>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s="41"/>
      <c r="B114" s="61"/>
      <c r="C114" s="47"/>
      <c r="D114" s="77"/>
      <c r="E114" s="62"/>
      <c r="F114"/>
      <c r="G114"/>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s="41"/>
      <c r="B115" s="63"/>
      <c r="C115" s="47"/>
      <c r="D115" s="77"/>
      <c r="E115" s="62"/>
      <c r="F115"/>
      <c r="G115"/>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s="41"/>
      <c r="B116" s="63"/>
      <c r="C116" s="47"/>
      <c r="D116" s="77"/>
      <c r="E116" s="62"/>
      <c r="F116"/>
      <c r="G116"/>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A117" s="41"/>
      <c r="B117" s="61"/>
      <c r="C117" s="47"/>
      <c r="D117" s="77"/>
      <c r="E117" s="62"/>
      <c r="F117"/>
      <c r="G117"/>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41"/>
      <c r="B118" s="61"/>
      <c r="C118" s="47"/>
      <c r="D118" s="77"/>
      <c r="E118" s="62"/>
      <c r="F118"/>
      <c r="G118"/>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A119" s="41"/>
      <c r="B119" s="63"/>
      <c r="C119" s="47"/>
      <c r="D119" s="77"/>
      <c r="E119" s="62"/>
      <c r="F119"/>
      <c r="G119"/>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41"/>
      <c r="B120" s="63"/>
      <c r="C120" s="47"/>
      <c r="D120" s="77"/>
      <c r="E120" s="62"/>
      <c r="F120"/>
      <c r="G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5" customFormat="1">
      <c r="A121" s="41"/>
      <c r="B121" s="63"/>
      <c r="C121" s="47"/>
      <c r="D121" s="77"/>
      <c r="E121" s="62"/>
      <c r="F121"/>
      <c r="G121"/>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5" customFormat="1">
      <c r="A122" s="41"/>
      <c r="B122" s="63"/>
      <c r="C122" s="47"/>
      <c r="D122" s="77"/>
      <c r="E122" s="62"/>
      <c r="F122" s="53"/>
      <c r="G122"/>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41"/>
      <c r="B123" s="63"/>
      <c r="C123" s="47"/>
      <c r="D123" s="77"/>
      <c r="E123" s="62"/>
      <c r="F123" s="53"/>
      <c r="G12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36"/>
      <c r="B124" s="37"/>
      <c r="C124" s="13"/>
      <c r="D124" s="33"/>
      <c r="E124" s="81"/>
      <c r="F124" s="46"/>
      <c r="G124" s="34"/>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A125" s="36"/>
      <c r="B125" s="37"/>
      <c r="C125" s="13"/>
      <c r="D125" s="33"/>
      <c r="E125" s="33"/>
      <c r="F125" s="43"/>
      <c r="G125" s="34"/>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sheetData>
  <sheetProtection algorithmName="SHA-512" hashValue="O4GEp+oOT/MuM7Nnh1jdRKGLy+ecFgjhX5LFIoHb9gO1UXV7ddmm8N1hIwQi63azF7AgBDv9Ao3cCXrG/4fZcg==" saltValue="Rv1XPkPBX76opRFxpOefZw==" spinCount="100000" sheet="1"/>
  <pageMargins left="0.98425196850393704" right="0.59055118110236227" top="0.59055118110236227" bottom="1.3779527559055118" header="0" footer="0.51181102362204722"/>
  <pageSetup paperSize="9" scale="85" fitToHeight="0" orientation="portrait" r:id="rId1"/>
  <headerFooter>
    <oddFooter xml:space="preserve">&amp;L&amp;8MFE KOZJE 1
Rev_0&amp;C&amp;8&amp;G&amp;10
&amp;R&amp;"Arial,Krepko"&amp;18 3.3&amp;"Arial,Običajno"&amp;8
Št. projekta: TREO-P-069/24-E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sheetPr>
    <pageSetUpPr fitToPage="1"/>
  </sheetPr>
  <dimension ref="A1:IW184"/>
  <sheetViews>
    <sheetView showZeros="0" view="pageBreakPreview" zoomScaleNormal="100" zoomScaleSheetLayoutView="100" workbookViewId="0">
      <selection activeCell="H15" sqref="H15"/>
    </sheetView>
  </sheetViews>
  <sheetFormatPr defaultColWidth="9.21875" defaultRowHeight="13.2"/>
  <cols>
    <col min="1" max="1" width="6.77734375" style="41" customWidth="1"/>
    <col min="2" max="2" width="41.77734375" style="2" customWidth="1"/>
    <col min="3" max="3" width="4.77734375" style="13" customWidth="1"/>
    <col min="4" max="4" width="7.77734375" style="13" customWidth="1"/>
    <col min="5" max="5" width="12.77734375" style="13" hidden="1" customWidth="1"/>
    <col min="6" max="7" width="12.77734375" hidden="1" customWidth="1"/>
    <col min="8" max="8" width="25.21875" style="35" customWidth="1"/>
    <col min="9" max="10" width="14" style="13" customWidth="1"/>
  </cols>
  <sheetData>
    <row r="1" spans="1:257" s="2" customFormat="1">
      <c r="A1" s="127"/>
      <c r="B1" s="98"/>
      <c r="C1" s="223"/>
      <c r="D1" s="224"/>
      <c r="E1" s="224"/>
      <c r="F1" s="225"/>
      <c r="G1" s="6"/>
      <c r="H1" s="65"/>
      <c r="I1" s="66"/>
      <c r="J1" s="67"/>
    </row>
    <row r="2" spans="1:257" s="2" customFormat="1">
      <c r="A2" s="127"/>
      <c r="B2" s="98"/>
      <c r="C2" s="223"/>
      <c r="D2" s="224"/>
      <c r="E2" s="224"/>
      <c r="F2" s="225"/>
      <c r="G2" s="6"/>
      <c r="H2" s="65"/>
      <c r="I2" s="66"/>
      <c r="J2" s="67"/>
    </row>
    <row r="3" spans="1:257" s="2" customFormat="1">
      <c r="A3" s="226"/>
      <c r="B3" s="227"/>
      <c r="C3" s="228"/>
      <c r="D3" s="229"/>
      <c r="E3" s="229"/>
      <c r="F3" s="230"/>
      <c r="G3" s="68"/>
      <c r="H3" s="65"/>
      <c r="I3" s="66"/>
      <c r="J3" s="67"/>
    </row>
    <row r="4" spans="1:257" s="2" customFormat="1">
      <c r="A4" s="231" t="s">
        <v>0</v>
      </c>
      <c r="B4" s="99"/>
      <c r="C4" s="232"/>
      <c r="D4" s="233"/>
      <c r="E4" s="99"/>
      <c r="F4" s="99"/>
      <c r="G4" s="215" t="s">
        <v>1</v>
      </c>
      <c r="H4" s="65"/>
      <c r="I4" s="66"/>
      <c r="J4" s="67"/>
    </row>
    <row r="5" spans="1:257" s="2" customFormat="1" ht="36">
      <c r="A5" s="234" t="s">
        <v>11</v>
      </c>
      <c r="B5" s="235" t="s">
        <v>12</v>
      </c>
      <c r="C5" s="234" t="s">
        <v>13</v>
      </c>
      <c r="D5" s="236" t="s">
        <v>14</v>
      </c>
      <c r="E5" s="237" t="s">
        <v>73</v>
      </c>
      <c r="F5" s="237" t="s">
        <v>16</v>
      </c>
      <c r="G5" s="219" t="s">
        <v>17</v>
      </c>
      <c r="H5" s="219" t="s">
        <v>21</v>
      </c>
      <c r="I5" s="219" t="s">
        <v>22</v>
      </c>
      <c r="J5" s="67"/>
    </row>
    <row r="6" spans="1:257">
      <c r="A6" s="238"/>
      <c r="B6" s="99"/>
      <c r="C6" s="100"/>
      <c r="D6" s="101"/>
      <c r="E6" s="101"/>
      <c r="F6" s="117"/>
      <c r="O6" s="59"/>
    </row>
    <row r="7" spans="1:257">
      <c r="A7" s="239" t="s">
        <v>37</v>
      </c>
      <c r="B7" s="240" t="s">
        <v>46</v>
      </c>
      <c r="C7" s="100"/>
      <c r="D7" s="121"/>
      <c r="E7" s="121"/>
      <c r="F7" s="128"/>
      <c r="G7" s="34"/>
    </row>
    <row r="8" spans="1:257">
      <c r="A8" s="271" t="s">
        <v>59</v>
      </c>
      <c r="B8" s="90" t="s">
        <v>193</v>
      </c>
      <c r="C8" s="132" t="s">
        <v>20</v>
      </c>
      <c r="D8" s="133">
        <v>1</v>
      </c>
      <c r="F8" s="266"/>
      <c r="G8" s="267"/>
      <c r="H8" s="268"/>
      <c r="I8" s="269">
        <f>H9*D8</f>
        <v>0</v>
      </c>
    </row>
    <row r="9" spans="1:257" ht="52.8">
      <c r="A9" s="122">
        <v>1</v>
      </c>
      <c r="B9" s="123" t="s">
        <v>195</v>
      </c>
      <c r="C9" s="100" t="s">
        <v>24</v>
      </c>
      <c r="D9" s="121">
        <v>1</v>
      </c>
      <c r="E9" s="270"/>
      <c r="F9" s="244"/>
      <c r="H9" s="264">
        <v>0</v>
      </c>
      <c r="I9"/>
      <c r="J9" s="76"/>
    </row>
    <row r="10" spans="1:257">
      <c r="C10" s="100"/>
      <c r="D10" s="117"/>
      <c r="E10" s="35"/>
      <c r="F10" s="203"/>
    </row>
    <row r="11" spans="1:257">
      <c r="A11" s="271" t="s">
        <v>60</v>
      </c>
      <c r="B11" s="90" t="s">
        <v>231</v>
      </c>
      <c r="C11" s="132" t="s">
        <v>20</v>
      </c>
      <c r="D11" s="133">
        <v>1</v>
      </c>
      <c r="F11" s="266"/>
      <c r="G11" s="267"/>
      <c r="H11" s="268"/>
      <c r="I11" s="269">
        <f>H12*D11</f>
        <v>0</v>
      </c>
    </row>
    <row r="12" spans="1:257" ht="52.8">
      <c r="A12" s="122">
        <v>1</v>
      </c>
      <c r="B12" s="123" t="s">
        <v>196</v>
      </c>
      <c r="C12" s="100" t="s">
        <v>24</v>
      </c>
      <c r="D12" s="121">
        <v>1</v>
      </c>
      <c r="E12" s="270"/>
      <c r="F12" s="244"/>
      <c r="H12" s="264">
        <v>0</v>
      </c>
      <c r="I12"/>
    </row>
    <row r="13" spans="1:257" s="35" customFormat="1">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35" customFormat="1">
      <c r="A14" s="49" t="s">
        <v>60</v>
      </c>
      <c r="B14" s="265" t="s">
        <v>232</v>
      </c>
      <c r="C14" s="132" t="s">
        <v>20</v>
      </c>
      <c r="D14" s="133">
        <v>1</v>
      </c>
      <c r="F14" s="266"/>
      <c r="G14" s="267"/>
      <c r="H14" s="268"/>
      <c r="I14" s="269">
        <f>H15*D14</f>
        <v>0</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35" customFormat="1" ht="39.6">
      <c r="A15" s="40">
        <v>1</v>
      </c>
      <c r="B15" s="95" t="s">
        <v>194</v>
      </c>
      <c r="C15" s="10" t="s">
        <v>24</v>
      </c>
      <c r="D15" s="94">
        <v>1</v>
      </c>
      <c r="F15" s="203"/>
      <c r="H15" s="264">
        <v>0</v>
      </c>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35" customFormat="1">
      <c r="A16" s="1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35" customFormat="1" ht="27" thickBot="1">
      <c r="A17" s="40"/>
      <c r="B17" s="246" t="str">
        <f>+CONCATENATE("REKAPITULACIJA - ",B7)</f>
        <v>REKAPITULACIJA - SEZNAM OPREME STIKALNIH BLOKOV</v>
      </c>
      <c r="C17" s="247"/>
      <c r="D17" s="248"/>
      <c r="E17" s="248"/>
      <c r="F17" s="250"/>
      <c r="G17" s="251">
        <f ca="1">SUM(G6:G175)</f>
        <v>0</v>
      </c>
      <c r="H17" s="251"/>
      <c r="I17" s="251">
        <f>SUM(I6:I16)</f>
        <v>0</v>
      </c>
      <c r="J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5" customFormat="1" ht="13.8" thickTop="1">
      <c r="A18" s="40"/>
      <c r="E18" s="13"/>
      <c r="I18" s="13"/>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5" customFormat="1">
      <c r="A19" s="40"/>
      <c r="B19" s="28"/>
      <c r="C19" s="10"/>
      <c r="D19" s="94"/>
      <c r="F19" s="46"/>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5" customFormat="1">
      <c r="A20" s="40"/>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5" customFormat="1">
      <c r="A21" s="40"/>
      <c r="B21" s="4"/>
      <c r="C21" s="10"/>
      <c r="D21" s="13"/>
      <c r="F21" s="46"/>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5" customFormat="1">
      <c r="A22" s="41"/>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5" customFormat="1">
      <c r="A23" s="40"/>
      <c r="B23" s="4"/>
      <c r="C23" s="10"/>
      <c r="D23" s="13"/>
      <c r="F23" s="46"/>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5" customFormat="1">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5" customFormat="1">
      <c r="A25" s="40"/>
      <c r="B25" s="4"/>
      <c r="C25" s="10"/>
      <c r="D25" s="13"/>
      <c r="F25" s="46"/>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5" customFormat="1">
      <c r="A26" s="40"/>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5" customFormat="1">
      <c r="A27" s="13"/>
      <c r="B27" s="95"/>
      <c r="C27" s="10"/>
      <c r="D27" s="94"/>
      <c r="F27" s="46"/>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5" customFormat="1">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5" customFormat="1">
      <c r="A29" s="40"/>
      <c r="B29" s="95"/>
      <c r="C29" s="10"/>
      <c r="D29" s="94"/>
      <c r="F29" s="46"/>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5" customFormat="1">
      <c r="A30" s="40"/>
      <c r="B30" s="88"/>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5" customFormat="1">
      <c r="A31" s="40"/>
      <c r="B31" s="95"/>
      <c r="C31" s="10"/>
      <c r="D31" s="94"/>
      <c r="E31" s="78"/>
      <c r="F31" s="46"/>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5" customFormat="1" ht="12.6" customHeight="1">
      <c r="A32" s="41"/>
      <c r="B32" s="88"/>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5" customFormat="1">
      <c r="A33" s="40"/>
      <c r="B33" s="95"/>
      <c r="C33" s="10"/>
      <c r="D33" s="94"/>
      <c r="E33" s="78"/>
      <c r="F33" s="46"/>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5" customFormat="1">
      <c r="B34" s="88"/>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5" customFormat="1">
      <c r="A35" s="40"/>
      <c r="B35" s="95"/>
      <c r="C35" s="10"/>
      <c r="D35" s="94"/>
      <c r="E35" s="78"/>
      <c r="F35" s="46"/>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5" customFormat="1">
      <c r="A36" s="40"/>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5" customFormat="1">
      <c r="A37" s="40"/>
      <c r="B37" s="95"/>
      <c r="C37" s="10"/>
      <c r="D37" s="94"/>
      <c r="E37" s="78"/>
      <c r="F37" s="46"/>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5" customFormat="1">
      <c r="A38" s="40"/>
      <c r="B38" s="134"/>
      <c r="C38" s="10"/>
      <c r="D38" s="94"/>
      <c r="E38" s="78"/>
      <c r="F38" s="46"/>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5" customFormat="1">
      <c r="A39" s="13"/>
      <c r="B39" s="95"/>
      <c r="C39" s="10"/>
      <c r="D39" s="94"/>
      <c r="F39" s="46"/>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5" customFormat="1" ht="16.05" customHeight="1">
      <c r="A40" s="13"/>
      <c r="B40" s="88"/>
      <c r="E40" s="13"/>
      <c r="F40"/>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5" customFormat="1">
      <c r="A41" s="13"/>
      <c r="B41" s="4"/>
      <c r="C41" s="10"/>
      <c r="D41" s="94"/>
      <c r="F41" s="46"/>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5" customFormat="1">
      <c r="A42" s="13"/>
      <c r="B42" s="4"/>
      <c r="F42" s="46"/>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5" customFormat="1">
      <c r="A43" s="13"/>
      <c r="B43" s="4"/>
      <c r="C43" s="10"/>
      <c r="D43" s="94"/>
      <c r="F43" s="46"/>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5" customFormat="1">
      <c r="A44" s="13"/>
      <c r="B44" s="4"/>
      <c r="F44" s="46"/>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5" customFormat="1">
      <c r="A45" s="13"/>
      <c r="B45" s="4"/>
      <c r="C45" s="10"/>
      <c r="D45" s="94"/>
      <c r="F45" s="46"/>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5" customFormat="1">
      <c r="A46" s="13"/>
      <c r="B46" s="4"/>
      <c r="C46" s="10"/>
      <c r="D46" s="94"/>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5" customFormat="1">
      <c r="A47" s="13"/>
      <c r="B47" s="4"/>
      <c r="C47" s="10"/>
      <c r="D47" s="94"/>
      <c r="F47" s="46"/>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5" customFormat="1">
      <c r="A48" s="13"/>
      <c r="B48" s="4"/>
      <c r="F48" s="46"/>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5" customFormat="1" ht="10.5" customHeight="1">
      <c r="A49" s="13"/>
      <c r="B49" s="4"/>
      <c r="C49" s="10"/>
      <c r="D49" s="94"/>
      <c r="F49" s="46"/>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5" customFormat="1">
      <c r="A50" s="13"/>
      <c r="B50" s="4"/>
      <c r="F50" s="46"/>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5" customFormat="1">
      <c r="A51" s="13"/>
      <c r="B51" s="4"/>
      <c r="C51" s="10"/>
      <c r="D51" s="94"/>
      <c r="F51" s="46"/>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5" customFormat="1">
      <c r="A52" s="13"/>
      <c r="B52" s="4"/>
      <c r="C52" s="10"/>
      <c r="D52" s="94"/>
      <c r="F52" s="46"/>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5" customFormat="1">
      <c r="A53" s="13"/>
      <c r="B53" s="2"/>
      <c r="C53" s="10"/>
      <c r="D53" s="94"/>
      <c r="F53" s="46"/>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5" customFormat="1">
      <c r="A54" s="13"/>
      <c r="B54" s="2"/>
      <c r="C54" s="13"/>
      <c r="D54" s="13"/>
      <c r="F54"/>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5" customFormat="1">
      <c r="A55" s="13"/>
      <c r="B55" s="95"/>
      <c r="C55" s="10"/>
      <c r="D55" s="94"/>
      <c r="F55" s="46"/>
      <c r="G55"/>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5" customFormat="1">
      <c r="A56" s="40"/>
      <c r="B56" s="145"/>
      <c r="C56" s="10"/>
      <c r="D56" s="94"/>
      <c r="E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5" customFormat="1">
      <c r="A57" s="40"/>
      <c r="B57" s="145"/>
      <c r="C57" s="10"/>
      <c r="D57" s="94"/>
      <c r="F57" s="46"/>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5" customFormat="1">
      <c r="A58" s="40"/>
      <c r="B58" s="145"/>
      <c r="C58" s="10"/>
      <c r="D58" s="94"/>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5" customFormat="1">
      <c r="A59" s="40"/>
      <c r="B59" s="145"/>
      <c r="C59" s="10"/>
      <c r="D59" s="94"/>
      <c r="F59" s="46"/>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5" customFormat="1">
      <c r="A60" s="13"/>
      <c r="B60" s="145"/>
      <c r="C60" s="10"/>
      <c r="D60" s="94"/>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5" customFormat="1">
      <c r="A61" s="13"/>
      <c r="B61" s="145"/>
      <c r="C61" s="10"/>
      <c r="D61" s="94"/>
      <c r="F61" s="46"/>
      <c r="J61" s="13"/>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5" customFormat="1">
      <c r="A62" s="13"/>
      <c r="B62" s="4"/>
      <c r="C62" s="10"/>
      <c r="D62" s="13"/>
      <c r="F62" s="46"/>
      <c r="J62" s="13"/>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5" customFormat="1">
      <c r="A63" s="13"/>
      <c r="B63" s="28"/>
      <c r="C63" s="10"/>
      <c r="D63" s="94"/>
      <c r="F63" s="46"/>
      <c r="J63" s="13"/>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5" customFormat="1">
      <c r="A64" s="13"/>
      <c r="B64" s="28"/>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5" customFormat="1">
      <c r="A65" s="13"/>
      <c r="B65" s="28"/>
      <c r="C65" s="10"/>
      <c r="D65" s="94"/>
      <c r="F65" s="46"/>
      <c r="J65" s="94"/>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5" customFormat="1">
      <c r="A66" s="13"/>
      <c r="B66" s="28"/>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5" customFormat="1">
      <c r="A67" s="13"/>
      <c r="B67" s="28"/>
      <c r="C67" s="10"/>
      <c r="D67" s="94"/>
      <c r="F67" s="46"/>
      <c r="H67" s="28"/>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5" customFormat="1">
      <c r="A68" s="13"/>
      <c r="H68" s="95"/>
      <c r="I68" s="10"/>
      <c r="J68" s="94"/>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5" customFormat="1">
      <c r="A69" s="13"/>
      <c r="B69" s="95"/>
      <c r="C69" s="10"/>
      <c r="D69" s="94"/>
      <c r="F69" s="46"/>
      <c r="H69" s="28"/>
      <c r="J69" s="94"/>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5" customFormat="1">
      <c r="A70" s="13"/>
      <c r="H70" s="95"/>
      <c r="I70" s="10"/>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5" customFormat="1">
      <c r="A71" s="13"/>
      <c r="B71" s="4"/>
      <c r="C71" s="10"/>
      <c r="D71" s="13"/>
      <c r="F71" s="46"/>
      <c r="H71" s="28"/>
      <c r="J71"/>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5" customFormat="1">
      <c r="A72" s="13"/>
      <c r="H72" s="28"/>
      <c r="I72" s="10"/>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5" customFormat="1">
      <c r="A73" s="13"/>
      <c r="B73" s="4"/>
      <c r="C73" s="10"/>
      <c r="D73" s="13"/>
      <c r="F73" s="46"/>
      <c r="H73" s="28"/>
      <c r="J73" s="94"/>
      <c r="K73"/>
      <c r="L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5" customFormat="1">
      <c r="A74" s="13"/>
      <c r="B74" s="4"/>
      <c r="C74" s="10"/>
      <c r="D74" s="13"/>
      <c r="H74" s="28"/>
      <c r="I74" s="10"/>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5" customFormat="1">
      <c r="A75" s="13"/>
      <c r="B75" s="4"/>
      <c r="C75" s="10"/>
      <c r="D75" s="13"/>
      <c r="F75" s="46"/>
      <c r="H75" s="28"/>
      <c r="J75" s="94"/>
      <c r="K75"/>
      <c r="L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c r="A76" s="13"/>
      <c r="B76" s="4"/>
      <c r="C76" s="10"/>
      <c r="E76" s="35"/>
      <c r="F76" s="35"/>
      <c r="G76" s="35"/>
      <c r="H76" s="28"/>
      <c r="I76" s="10"/>
      <c r="J76" s="35"/>
    </row>
    <row r="77" spans="1:257" s="35" customFormat="1">
      <c r="A77" s="40"/>
      <c r="B77" s="4"/>
      <c r="C77" s="10"/>
      <c r="D77" s="13"/>
      <c r="F77" s="46"/>
      <c r="H77" s="28"/>
      <c r="J77" s="94"/>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5" customFormat="1">
      <c r="A78" s="40"/>
      <c r="H78" s="28"/>
      <c r="I78" s="10"/>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5" customFormat="1">
      <c r="A79" s="40"/>
      <c r="B79" s="4"/>
      <c r="C79" s="10"/>
      <c r="D79" s="13"/>
      <c r="F79" s="46"/>
      <c r="H79" s="28"/>
      <c r="J79" s="94"/>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5" customFormat="1">
      <c r="A80" s="40"/>
      <c r="H80" s="95"/>
      <c r="I80" s="10"/>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5" customFormat="1">
      <c r="A81" s="40"/>
      <c r="B81" s="4"/>
      <c r="C81" s="10"/>
      <c r="D81" s="13"/>
      <c r="F81" s="46"/>
      <c r="H81" s="28"/>
      <c r="J81" s="94"/>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5" customFormat="1">
      <c r="A82" s="40"/>
      <c r="H82" s="28"/>
      <c r="I82" s="10"/>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5" customFormat="1">
      <c r="A83" s="40"/>
      <c r="B83" s="4"/>
      <c r="C83" s="10"/>
      <c r="D83" s="13"/>
      <c r="F83" s="46"/>
      <c r="H83" s="28"/>
      <c r="J83" s="94"/>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5" customFormat="1">
      <c r="A84" s="40"/>
      <c r="H84" s="28"/>
      <c r="I84" s="10"/>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5" customFormat="1">
      <c r="A85" s="36"/>
      <c r="B85" s="4"/>
      <c r="C85" s="10"/>
      <c r="D85" s="13"/>
      <c r="F85" s="46"/>
      <c r="H85" s="28"/>
      <c r="J85" s="94"/>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5" customFormat="1">
      <c r="B86" s="2"/>
      <c r="C86" s="13"/>
      <c r="D86" s="13"/>
      <c r="F86" s="46"/>
      <c r="H86" s="28"/>
      <c r="J86" s="94"/>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5" customFormat="1">
      <c r="A87" s="13"/>
      <c r="B87" s="4"/>
      <c r="C87" s="10"/>
      <c r="D87" s="33"/>
      <c r="F87" s="46"/>
      <c r="H87" s="28"/>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5" customFormat="1">
      <c r="H88" s="28"/>
      <c r="I88" s="10"/>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5" customFormat="1">
      <c r="A89" s="13"/>
      <c r="B89" s="4"/>
      <c r="C89" s="10"/>
      <c r="D89" s="94"/>
      <c r="F89" s="46"/>
      <c r="H89" s="28"/>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5" customFormat="1">
      <c r="A90" s="13"/>
      <c r="B90" s="95"/>
      <c r="C90" s="10"/>
      <c r="D90" s="94"/>
      <c r="H90" s="10"/>
      <c r="I90" s="10"/>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5" customFormat="1">
      <c r="A91" s="13"/>
      <c r="B91" s="4"/>
      <c r="C91" s="10"/>
      <c r="D91" s="13"/>
      <c r="F91" s="46"/>
      <c r="H91" s="10"/>
      <c r="I91" s="10"/>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5" customFormat="1">
      <c r="A92" s="13"/>
      <c r="H92" s="10"/>
      <c r="I92" s="71"/>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5" customFormat="1">
      <c r="A93" s="13"/>
      <c r="B93" s="95"/>
      <c r="C93" s="10"/>
      <c r="D93" s="94"/>
      <c r="F93" s="46"/>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5" customFormat="1">
      <c r="A94" s="13"/>
      <c r="F94" s="46"/>
      <c r="I94" s="10"/>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5" customFormat="1">
      <c r="A95" s="13"/>
      <c r="B95" s="95"/>
      <c r="C95" s="10"/>
      <c r="D95" s="94"/>
      <c r="F95" s="46"/>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5" customFormat="1">
      <c r="F96" s="46"/>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13"/>
      <c r="B97" s="28"/>
      <c r="C97" s="10"/>
      <c r="D97" s="94"/>
      <c r="F97" s="46"/>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13"/>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13"/>
      <c r="B99" s="28"/>
      <c r="C99" s="10"/>
      <c r="D99" s="94"/>
      <c r="F99" s="46"/>
      <c r="J99" s="13"/>
      <c r="K99"/>
      <c r="L99"/>
      <c r="M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A100" s="101"/>
      <c r="B100" s="28"/>
      <c r="J100" s="13"/>
      <c r="K100"/>
      <c r="L100"/>
      <c r="M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c r="A101" s="101"/>
      <c r="B101" s="28"/>
      <c r="C101" s="10"/>
      <c r="D101" s="94"/>
      <c r="F101" s="46"/>
      <c r="J101" s="13"/>
      <c r="K101"/>
      <c r="L101"/>
      <c r="M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c r="A102" s="101"/>
      <c r="B102" s="28"/>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s="101"/>
      <c r="B103" s="28"/>
      <c r="C103" s="10"/>
      <c r="D103" s="94"/>
      <c r="F103" s="46"/>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5" customFormat="1">
      <c r="A104" s="156"/>
      <c r="B104" s="28"/>
      <c r="F104" s="46"/>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5" customFormat="1">
      <c r="A105" s="166"/>
      <c r="B105" s="95"/>
      <c r="C105" s="10"/>
      <c r="D105" s="94"/>
      <c r="F105" s="46"/>
      <c r="G105" s="148"/>
      <c r="H105" s="81"/>
      <c r="I105" s="148"/>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5" customFormat="1">
      <c r="A106" s="119"/>
      <c r="B106" s="28"/>
      <c r="I106" s="75"/>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5" customFormat="1">
      <c r="A107" s="124"/>
      <c r="B107" s="28"/>
      <c r="C107" s="10"/>
      <c r="D107" s="94"/>
      <c r="E107" s="78"/>
      <c r="F107" s="46"/>
      <c r="I107" s="75"/>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5" customFormat="1">
      <c r="A108" s="119"/>
      <c r="B108" s="28"/>
      <c r="I108" s="69"/>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5" customFormat="1">
      <c r="A109" s="101"/>
      <c r="B109" s="100"/>
      <c r="C109" s="119"/>
      <c r="D109" s="101"/>
      <c r="F109" s="46"/>
      <c r="I109" s="34"/>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5" customFormat="1">
      <c r="A110" s="101"/>
      <c r="B110" s="100"/>
      <c r="C110" s="125"/>
      <c r="D110" s="101"/>
      <c r="I110" s="34"/>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c r="A111" s="101"/>
      <c r="B111" s="98"/>
      <c r="C111" s="100"/>
      <c r="D111" s="121"/>
      <c r="F111" s="46"/>
      <c r="I111" s="34"/>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c r="A112" s="13"/>
      <c r="B112" s="119"/>
      <c r="C112" s="119"/>
      <c r="D112" s="119"/>
      <c r="I112" s="34"/>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s="13"/>
      <c r="B113" s="99"/>
      <c r="C113" s="100"/>
      <c r="D113" s="126"/>
      <c r="F113" s="46"/>
      <c r="I113" s="34"/>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s="13"/>
      <c r="F114" s="46"/>
      <c r="I114" s="34"/>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s="13"/>
      <c r="B115" s="10"/>
      <c r="C115" s="71"/>
      <c r="D115"/>
      <c r="F115" s="46"/>
      <c r="I115" s="34"/>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s="13"/>
      <c r="I116" s="34"/>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A117" s="13"/>
      <c r="B117" s="28"/>
      <c r="C117" s="10"/>
      <c r="D117" s="94"/>
      <c r="E117" s="78"/>
      <c r="F117" s="46"/>
      <c r="I117" s="34"/>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13"/>
      <c r="B118" s="28"/>
      <c r="C118" s="10"/>
      <c r="D118" s="94"/>
      <c r="I118" s="34"/>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A119" s="13"/>
      <c r="B119" s="28"/>
      <c r="C119" s="10"/>
      <c r="D119" s="94"/>
      <c r="F119" s="46"/>
      <c r="I119" s="34"/>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13"/>
      <c r="B120" s="28"/>
      <c r="I120" s="34"/>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5" customFormat="1">
      <c r="A121" s="13"/>
      <c r="B121" s="28"/>
      <c r="C121" s="10"/>
      <c r="D121" s="94"/>
      <c r="E121" s="78"/>
      <c r="F121" s="46"/>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5" customFormat="1">
      <c r="A122" s="13"/>
      <c r="B122" s="28"/>
      <c r="C122" s="10"/>
      <c r="D122" s="94"/>
      <c r="I122" s="34"/>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13"/>
      <c r="B123" s="10"/>
      <c r="C123" s="71"/>
      <c r="D123"/>
      <c r="F123" s="46"/>
      <c r="I123" s="34"/>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13"/>
      <c r="B124" s="10"/>
      <c r="C124" s="71"/>
      <c r="D124"/>
      <c r="E124" s="13"/>
      <c r="I124" s="34"/>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A125" s="40"/>
      <c r="B125" s="4"/>
      <c r="C125" s="10"/>
      <c r="D125" s="94"/>
      <c r="F125" s="46"/>
      <c r="I125" s="34"/>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A126" s="40"/>
      <c r="I126" s="34"/>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A127" s="40"/>
      <c r="B127" s="10"/>
      <c r="C127" s="10"/>
      <c r="D127" s="94"/>
      <c r="F127" s="46"/>
      <c r="H127" s="83"/>
      <c r="I127" s="34"/>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c r="A128" s="36"/>
      <c r="H128" s="46"/>
      <c r="I128" s="34"/>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5" customFormat="1">
      <c r="A129" s="40"/>
      <c r="B129" s="4"/>
      <c r="C129" s="10"/>
      <c r="D129"/>
      <c r="F129" s="130"/>
      <c r="H129" s="46"/>
      <c r="I129" s="34"/>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5" customFormat="1">
      <c r="A130" s="13"/>
      <c r="H130" s="46"/>
      <c r="I130" s="34"/>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5" customFormat="1">
      <c r="A131" s="40"/>
      <c r="B131" s="10"/>
      <c r="C131" s="10"/>
      <c r="D131"/>
      <c r="F131" s="46"/>
      <c r="H131" s="46"/>
      <c r="I131" s="34"/>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c r="A132" s="40"/>
      <c r="B132" s="10"/>
      <c r="C132" s="10"/>
      <c r="D132"/>
      <c r="E132" s="35"/>
      <c r="F132" s="35"/>
      <c r="G132" s="35"/>
      <c r="H132" s="46"/>
      <c r="I132" s="34"/>
    </row>
    <row r="133" spans="1:257" s="35" customFormat="1">
      <c r="A133" s="13"/>
      <c r="B133" s="100"/>
      <c r="C133" s="100"/>
      <c r="D133" s="117"/>
      <c r="F133" s="46"/>
      <c r="H133" s="46"/>
      <c r="I133" s="34"/>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5" customFormat="1">
      <c r="A134" s="13"/>
      <c r="B134" s="100"/>
      <c r="C134" s="100"/>
      <c r="D134" s="117"/>
      <c r="I134" s="34"/>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5" customFormat="1">
      <c r="A135" s="13"/>
      <c r="B135" s="2"/>
      <c r="C135" s="100"/>
      <c r="D135" s="117"/>
      <c r="F135" s="46"/>
      <c r="G135"/>
      <c r="H135" s="46"/>
      <c r="I135" s="34"/>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5" customFormat="1">
      <c r="A136" s="13"/>
      <c r="B136" s="100"/>
      <c r="C136" s="100"/>
      <c r="D136" s="117"/>
      <c r="I136" s="34"/>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5" customFormat="1">
      <c r="A137" s="13"/>
      <c r="B137" s="100"/>
      <c r="C137" s="100"/>
      <c r="D137" s="117"/>
      <c r="E137" s="78"/>
      <c r="F137" s="46"/>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5" customFormat="1">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5" customFormat="1">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5" customFormat="1">
      <c r="A140" s="49"/>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5" customFormat="1">
      <c r="A141" s="122"/>
      <c r="B141" s="98"/>
      <c r="C141" s="100"/>
      <c r="D141" s="126"/>
      <c r="E141" s="101"/>
      <c r="F141" s="130"/>
      <c r="G141"/>
      <c r="I141" s="34"/>
      <c r="J141" s="13"/>
      <c r="K141"/>
      <c r="L141"/>
      <c r="M141"/>
      <c r="N141"/>
      <c r="O141" s="95"/>
      <c r="P141" s="10"/>
      <c r="Q141" s="94"/>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5" customFormat="1">
      <c r="A142" s="122"/>
      <c r="B142" s="98"/>
      <c r="C142" s="100"/>
      <c r="D142" s="126"/>
      <c r="E142" s="101"/>
      <c r="F142" s="117"/>
      <c r="G142"/>
      <c r="I142" s="13"/>
      <c r="J142" s="13"/>
      <c r="K142"/>
      <c r="L142"/>
      <c r="M142"/>
      <c r="N142"/>
      <c r="O142" s="28"/>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5" customFormat="1">
      <c r="A143" s="122"/>
      <c r="B143" s="4"/>
      <c r="C143" s="10"/>
      <c r="D143" s="13"/>
      <c r="E143" s="101"/>
      <c r="F143" s="130"/>
      <c r="G143"/>
      <c r="I143" s="13"/>
      <c r="J143" s="13"/>
      <c r="K143"/>
      <c r="L143"/>
      <c r="M143"/>
      <c r="N143"/>
      <c r="O143" s="28"/>
      <c r="P143" s="10"/>
      <c r="Q143" s="94"/>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5" customFormat="1">
      <c r="A144" s="122"/>
      <c r="B144" s="98"/>
      <c r="C144" s="100"/>
      <c r="D144" s="126"/>
      <c r="E144" s="101"/>
      <c r="F144" s="117"/>
      <c r="G144"/>
      <c r="I144" s="13"/>
      <c r="J144" s="13"/>
      <c r="K144"/>
      <c r="L144"/>
      <c r="M144"/>
      <c r="N144"/>
      <c r="O144" s="28"/>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5" customFormat="1">
      <c r="A145" s="122"/>
      <c r="B145" s="98"/>
      <c r="C145" s="100"/>
      <c r="D145" s="126"/>
      <c r="E145" s="101"/>
      <c r="F145" s="130"/>
      <c r="G145"/>
      <c r="I145" s="13"/>
      <c r="J145" s="13"/>
      <c r="K145"/>
      <c r="L145"/>
      <c r="M145"/>
      <c r="N145"/>
      <c r="O145" s="28"/>
      <c r="P145" s="10"/>
      <c r="Q145" s="94"/>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c r="A146" s="122"/>
      <c r="B146" s="98"/>
      <c r="C146" s="100"/>
      <c r="D146" s="126"/>
      <c r="E146" s="101"/>
      <c r="F146" s="117"/>
      <c r="O146" s="28"/>
      <c r="P146" s="35"/>
      <c r="Q146" s="35"/>
    </row>
    <row r="147" spans="1:257">
      <c r="A147" s="122"/>
      <c r="B147" s="115"/>
      <c r="C147" s="117"/>
      <c r="D147" s="121"/>
      <c r="E147" s="143"/>
      <c r="F147" s="130"/>
      <c r="I147" s="34"/>
      <c r="O147" s="28"/>
      <c r="P147" s="10"/>
      <c r="Q147" s="94"/>
    </row>
    <row r="148" spans="1:257">
      <c r="A148" s="122"/>
      <c r="B148" s="98"/>
      <c r="C148" s="100"/>
      <c r="D148" s="121"/>
      <c r="E148" s="101"/>
      <c r="F148" s="117"/>
      <c r="I148" s="34"/>
      <c r="O148" s="28"/>
      <c r="P148" s="35"/>
      <c r="Q148" s="35"/>
    </row>
    <row r="149" spans="1:257">
      <c r="A149" s="122"/>
      <c r="B149" s="98"/>
      <c r="C149" s="100"/>
      <c r="D149" s="126"/>
      <c r="E149" s="101"/>
      <c r="F149" s="130"/>
      <c r="O149" s="28"/>
      <c r="P149" s="10"/>
      <c r="Q149" s="94"/>
    </row>
    <row r="150" spans="1:257">
      <c r="A150" s="101"/>
      <c r="B150" s="98"/>
      <c r="C150" s="100"/>
      <c r="D150" s="121"/>
      <c r="E150" s="101"/>
      <c r="F150" s="117"/>
      <c r="O150" s="28"/>
      <c r="P150" s="35"/>
      <c r="Q150" s="35"/>
    </row>
    <row r="151" spans="1:257">
      <c r="A151" s="101"/>
      <c r="B151" s="98"/>
      <c r="C151" s="100"/>
      <c r="D151" s="126"/>
      <c r="E151" s="119"/>
      <c r="F151" s="130"/>
      <c r="G151" s="35"/>
      <c r="H151" s="46"/>
      <c r="O151" s="95"/>
      <c r="P151" s="10"/>
      <c r="Q151" s="94"/>
    </row>
    <row r="152" spans="1:257">
      <c r="A152" s="119"/>
      <c r="B152" s="115"/>
      <c r="C152" s="117"/>
      <c r="D152" s="121"/>
      <c r="E152" s="119"/>
      <c r="F152" s="119"/>
      <c r="G152" s="35"/>
      <c r="H152" s="46"/>
      <c r="O152" s="28"/>
      <c r="P152" s="35"/>
      <c r="Q152" s="35"/>
    </row>
    <row r="153" spans="1:257">
      <c r="A153" s="101"/>
      <c r="B153" s="145"/>
      <c r="C153" s="117"/>
      <c r="D153" s="121"/>
      <c r="E153" s="119"/>
      <c r="F153" s="130"/>
      <c r="G153" s="35"/>
      <c r="H153" s="46"/>
      <c r="I153" s="34"/>
      <c r="O153" s="28"/>
      <c r="P153" s="10"/>
      <c r="Q153" s="94"/>
    </row>
    <row r="154" spans="1:257">
      <c r="A154" s="35"/>
      <c r="B154" s="118"/>
      <c r="C154" s="117"/>
      <c r="D154" s="121"/>
      <c r="E154" s="119"/>
      <c r="F154" s="119"/>
      <c r="G154" s="35"/>
      <c r="H154" s="46"/>
      <c r="O154" s="35"/>
      <c r="P154" s="35"/>
      <c r="Q154" s="35"/>
    </row>
    <row r="155" spans="1:257">
      <c r="A155" s="36"/>
      <c r="B155" s="117"/>
      <c r="C155" s="117"/>
      <c r="D155" s="121"/>
      <c r="E155" s="119"/>
      <c r="F155" s="130"/>
      <c r="G155" s="35"/>
      <c r="H155" s="46"/>
      <c r="O155" s="28"/>
      <c r="P155" s="10"/>
      <c r="Q155" s="94"/>
    </row>
    <row r="156" spans="1:257">
      <c r="A156" s="36"/>
      <c r="B156" s="118"/>
      <c r="C156" s="117"/>
      <c r="D156" s="121"/>
      <c r="E156" s="119"/>
      <c r="F156" s="119"/>
      <c r="G156" s="35"/>
      <c r="H156" s="46"/>
      <c r="O156" s="35"/>
      <c r="P156" s="35"/>
      <c r="Q156" s="35"/>
    </row>
    <row r="157" spans="1:257">
      <c r="A157" s="36"/>
      <c r="B157" s="10"/>
      <c r="C157" s="71"/>
      <c r="D157"/>
      <c r="E157" s="119"/>
      <c r="F157" s="130"/>
      <c r="G157" s="35"/>
      <c r="I157" s="35"/>
      <c r="O157" s="10"/>
      <c r="P157" s="10"/>
      <c r="Q157" s="94"/>
    </row>
    <row r="158" spans="1:257">
      <c r="A158" s="36"/>
      <c r="B158" s="35"/>
      <c r="C158" s="35"/>
      <c r="E158" s="119"/>
      <c r="F158" s="119"/>
      <c r="G158" s="35"/>
      <c r="H158" s="46"/>
      <c r="I158" s="35"/>
      <c r="O158" s="35"/>
      <c r="P158" s="35"/>
      <c r="Q158" s="35"/>
    </row>
    <row r="159" spans="1:257" ht="15.6">
      <c r="A159" s="36"/>
      <c r="B159" s="28"/>
      <c r="C159" s="10"/>
      <c r="D159" s="33"/>
      <c r="E159" s="119"/>
      <c r="F159" s="130"/>
      <c r="G159" s="35"/>
      <c r="H159" s="46"/>
      <c r="O159" s="91"/>
      <c r="P159" s="10"/>
      <c r="Q159" s="94"/>
    </row>
    <row r="160" spans="1:257">
      <c r="A160" s="36"/>
      <c r="B160" s="28"/>
      <c r="C160" s="35"/>
      <c r="E160" s="119"/>
      <c r="F160" s="119"/>
      <c r="G160" s="35"/>
      <c r="H160" s="46"/>
    </row>
    <row r="161" spans="1:9">
      <c r="A161" s="36"/>
      <c r="B161" s="118"/>
      <c r="C161" s="100"/>
      <c r="D161" s="121"/>
      <c r="E161" s="119"/>
      <c r="F161" s="130"/>
      <c r="G161" s="35"/>
    </row>
    <row r="162" spans="1:9">
      <c r="A162" s="36"/>
      <c r="B162" s="119"/>
      <c r="C162" s="119"/>
      <c r="D162" s="101"/>
      <c r="E162" s="119"/>
      <c r="F162" s="119"/>
      <c r="G162" s="35"/>
      <c r="H162" s="46"/>
    </row>
    <row r="163" spans="1:9">
      <c r="A163" s="36"/>
      <c r="B163" s="118"/>
      <c r="C163" s="100"/>
      <c r="D163" s="121"/>
      <c r="E163" s="119"/>
      <c r="F163" s="130"/>
      <c r="G163" s="35"/>
    </row>
    <row r="164" spans="1:9">
      <c r="A164" s="35"/>
      <c r="B164" s="119"/>
      <c r="C164" s="119"/>
      <c r="D164" s="101"/>
      <c r="E164" s="119"/>
      <c r="F164" s="119"/>
      <c r="G164" s="35"/>
      <c r="H164" s="46"/>
    </row>
    <row r="165" spans="1:9">
      <c r="A165" s="13"/>
      <c r="B165" s="100"/>
      <c r="C165" s="125"/>
      <c r="D165" s="101"/>
      <c r="E165" s="119"/>
      <c r="F165" s="130"/>
      <c r="G165" s="35"/>
      <c r="H165" s="46"/>
    </row>
    <row r="166" spans="1:9">
      <c r="A166" s="36"/>
      <c r="B166" s="115"/>
      <c r="C166" s="100"/>
      <c r="D166" s="121"/>
      <c r="E166" s="119"/>
      <c r="F166" s="119"/>
      <c r="G166" s="35"/>
    </row>
    <row r="167" spans="1:9">
      <c r="A167" s="36"/>
      <c r="B167" s="100"/>
      <c r="C167" s="100"/>
      <c r="D167" s="117"/>
      <c r="E167" s="119"/>
      <c r="F167" s="130"/>
      <c r="G167" s="35"/>
    </row>
    <row r="169" spans="1:9">
      <c r="A169" s="36"/>
      <c r="B169" s="100"/>
      <c r="C169" s="100"/>
      <c r="D169" s="117"/>
      <c r="E169" s="119"/>
      <c r="F169" s="130"/>
      <c r="G169" s="35"/>
    </row>
    <row r="170" spans="1:9">
      <c r="A170" s="36"/>
      <c r="B170" s="100"/>
      <c r="C170" s="100"/>
      <c r="D170" s="117"/>
      <c r="E170" s="119"/>
      <c r="F170" s="130"/>
      <c r="G170" s="35"/>
    </row>
    <row r="171" spans="1:9">
      <c r="A171" s="36"/>
      <c r="B171" s="100"/>
      <c r="C171" s="100"/>
      <c r="D171" s="117"/>
      <c r="E171" s="119"/>
      <c r="F171" s="130"/>
      <c r="G171" s="35"/>
    </row>
    <row r="172" spans="1:9">
      <c r="A172" s="36"/>
      <c r="B172" s="100"/>
      <c r="C172" s="100"/>
      <c r="D172" s="117"/>
      <c r="E172" s="119"/>
      <c r="F172" s="130"/>
      <c r="G172" s="35"/>
    </row>
    <row r="173" spans="1:9">
      <c r="A173" s="36"/>
      <c r="B173" s="4"/>
      <c r="C173" s="100"/>
      <c r="D173" s="117"/>
      <c r="E173" s="35"/>
      <c r="F173" s="130"/>
      <c r="G173" s="35"/>
      <c r="I173" s="35"/>
    </row>
    <row r="174" spans="1:9">
      <c r="A174" s="36"/>
      <c r="B174" s="35"/>
      <c r="C174" s="35"/>
      <c r="D174" s="35"/>
      <c r="E174" s="35"/>
      <c r="F174" s="35"/>
      <c r="G174" s="35"/>
      <c r="I174" s="35"/>
    </row>
    <row r="175" spans="1:9">
      <c r="A175" s="35"/>
      <c r="C175" s="100"/>
      <c r="D175" s="117"/>
      <c r="E175" s="119"/>
      <c r="F175" s="130"/>
      <c r="G175" s="35"/>
    </row>
    <row r="176" spans="1:9">
      <c r="A176" s="35"/>
    </row>
    <row r="184" spans="1:1">
      <c r="A184" s="35"/>
    </row>
  </sheetData>
  <sheetProtection algorithmName="SHA-512" hashValue="Tswoiq56lcTyv2cU3S3BmHtvvdifGHvcJ2CSJLvDwgAgkgHgm/ZPpBXKfLRF+K+MPxb8mMqF46MqIJwlNIB3Jg==" saltValue="0hTAtJYuKYDzC35TVJu8PA==" spinCount="100000" sheet="1"/>
  <pageMargins left="0.98425196850393704" right="0.59055118110236227" top="0.59055118110236227" bottom="1.3779527559055118" header="0" footer="0.51181102362204722"/>
  <pageSetup paperSize="9" scale="85" fitToHeight="0" orientation="portrait" r:id="rId1"/>
  <headerFooter>
    <oddFooter xml:space="preserve">&amp;L&amp;8MFE KOZJE 1
Rev_0&amp;C&amp;8&amp;G&amp;10
&amp;R&amp;"Arial,Krepko"&amp;18 3.3&amp;"Arial,Običajno"&amp;8
Št. projekta: TREO-P-069/24-E
Stran: &amp;P/&amp;N </oddFooter>
  </headerFooter>
  <ignoredErrors>
    <ignoredError sqref="I8:I14" unlocked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sheetPr>
    <pageSetUpPr fitToPage="1"/>
  </sheetPr>
  <dimension ref="A1:IW358"/>
  <sheetViews>
    <sheetView showZeros="0" view="pageBreakPreview" topLeftCell="A31" zoomScaleNormal="100" zoomScaleSheetLayoutView="100" zoomScalePageLayoutView="70" workbookViewId="0">
      <selection activeCell="H61" sqref="H61"/>
    </sheetView>
  </sheetViews>
  <sheetFormatPr defaultColWidth="9.21875" defaultRowHeight="13.2"/>
  <cols>
    <col min="1" max="1" width="6.77734375" style="41" customWidth="1"/>
    <col min="2" max="2" width="41.77734375" style="2" customWidth="1"/>
    <col min="3" max="3" width="4.77734375" style="13" customWidth="1"/>
    <col min="4" max="4" width="7.77734375" style="13" customWidth="1"/>
    <col min="5" max="5" width="12.77734375" style="13" hidden="1" customWidth="1"/>
    <col min="6" max="7" width="12.77734375" hidden="1" customWidth="1"/>
    <col min="8" max="8" width="25.21875" style="189" customWidth="1"/>
    <col min="9" max="10" width="14" style="13" customWidth="1"/>
    <col min="13" max="13" width="10.44140625" customWidth="1"/>
    <col min="14" max="14" width="32.5546875" customWidth="1"/>
    <col min="22" max="22" width="28.6640625" bestFit="1" customWidth="1"/>
    <col min="24" max="24" width="12.44140625" bestFit="1" customWidth="1"/>
    <col min="25" max="25" width="20.21875" bestFit="1" customWidth="1"/>
    <col min="27" max="27" width="16.44140625" bestFit="1" customWidth="1"/>
    <col min="28" max="28" width="20.21875" bestFit="1" customWidth="1"/>
  </cols>
  <sheetData>
    <row r="1" spans="1:38" s="2" customFormat="1">
      <c r="A1" s="127"/>
      <c r="B1" s="98"/>
      <c r="C1" s="223"/>
      <c r="D1" s="224"/>
      <c r="E1" s="223"/>
      <c r="F1" s="225"/>
      <c r="G1" s="6"/>
      <c r="H1" s="283"/>
      <c r="I1" s="66"/>
      <c r="J1" s="67"/>
    </row>
    <row r="2" spans="1:38" s="2" customFormat="1">
      <c r="A2" s="127"/>
      <c r="B2" s="98"/>
      <c r="C2" s="223"/>
      <c r="D2" s="224"/>
      <c r="E2" s="223"/>
      <c r="F2" s="225"/>
      <c r="G2" s="6"/>
      <c r="H2" s="283"/>
      <c r="I2" s="66"/>
      <c r="J2" s="67"/>
    </row>
    <row r="3" spans="1:38" s="2" customFormat="1">
      <c r="A3" s="226"/>
      <c r="B3" s="227"/>
      <c r="C3" s="228"/>
      <c r="D3" s="229"/>
      <c r="E3" s="228"/>
      <c r="F3" s="230"/>
      <c r="G3" s="68"/>
      <c r="H3" s="283"/>
      <c r="I3" s="66"/>
      <c r="J3" s="67"/>
    </row>
    <row r="4" spans="1:38" s="2" customFormat="1">
      <c r="A4" s="231" t="s">
        <v>0</v>
      </c>
      <c r="B4" s="99"/>
      <c r="C4" s="232"/>
      <c r="D4" s="233"/>
      <c r="E4" s="99"/>
      <c r="F4" s="99"/>
      <c r="G4" s="215" t="s">
        <v>1</v>
      </c>
      <c r="H4" s="283"/>
      <c r="I4" s="66"/>
      <c r="J4" s="67"/>
    </row>
    <row r="5" spans="1:38" s="2" customFormat="1" ht="36">
      <c r="A5" s="234" t="s">
        <v>11</v>
      </c>
      <c r="B5" s="235" t="s">
        <v>12</v>
      </c>
      <c r="C5" s="234" t="s">
        <v>13</v>
      </c>
      <c r="D5" s="236" t="s">
        <v>14</v>
      </c>
      <c r="E5" s="234" t="s">
        <v>73</v>
      </c>
      <c r="F5" s="237" t="s">
        <v>16</v>
      </c>
      <c r="G5" s="219" t="s">
        <v>17</v>
      </c>
      <c r="H5" s="284" t="s">
        <v>21</v>
      </c>
      <c r="I5" s="219" t="s">
        <v>22</v>
      </c>
      <c r="J5" s="67"/>
    </row>
    <row r="6" spans="1:38">
      <c r="A6" s="238"/>
      <c r="B6" s="99"/>
      <c r="C6" s="100"/>
      <c r="D6" s="101"/>
      <c r="E6" s="101"/>
      <c r="F6" s="117"/>
      <c r="O6" s="59"/>
      <c r="AD6" s="309"/>
      <c r="AE6" s="309"/>
      <c r="AG6" s="309"/>
      <c r="AH6" s="309"/>
      <c r="AJ6" s="309"/>
      <c r="AK6" s="309"/>
    </row>
    <row r="7" spans="1:38">
      <c r="A7" s="239" t="s">
        <v>75</v>
      </c>
      <c r="B7" s="240" t="s">
        <v>76</v>
      </c>
      <c r="C7" s="100"/>
      <c r="D7" s="121"/>
      <c r="E7" s="101"/>
      <c r="F7" s="128"/>
      <c r="G7" s="34"/>
      <c r="T7" s="309"/>
      <c r="U7" s="309"/>
      <c r="X7" s="309"/>
      <c r="Y7" s="309"/>
      <c r="AA7" s="317"/>
      <c r="AB7" s="317"/>
      <c r="AD7" s="309"/>
      <c r="AE7" s="309"/>
      <c r="AG7" s="309"/>
      <c r="AH7" s="309"/>
    </row>
    <row r="8" spans="1:38">
      <c r="A8" s="271" t="s">
        <v>78</v>
      </c>
      <c r="B8" s="90" t="s">
        <v>77</v>
      </c>
      <c r="C8" s="132" t="s">
        <v>20</v>
      </c>
      <c r="D8" s="133">
        <v>1</v>
      </c>
      <c r="F8" s="128"/>
      <c r="G8" s="267"/>
      <c r="H8" s="276"/>
      <c r="I8" s="269">
        <f>SUM(I9:I17)</f>
        <v>0</v>
      </c>
      <c r="K8" s="13"/>
      <c r="T8" s="181"/>
      <c r="AD8" s="13"/>
      <c r="AE8" s="13"/>
      <c r="AG8" s="13"/>
      <c r="AH8" s="13"/>
      <c r="AJ8" s="13"/>
      <c r="AK8" s="13"/>
      <c r="AL8" s="13"/>
    </row>
    <row r="9" spans="1:38">
      <c r="A9" s="122">
        <v>1</v>
      </c>
      <c r="B9" s="123" t="s">
        <v>39</v>
      </c>
      <c r="C9" s="125" t="s">
        <v>25</v>
      </c>
      <c r="D9" s="101">
        <v>90</v>
      </c>
      <c r="E9" s="243"/>
      <c r="F9" s="244"/>
      <c r="G9" s="142"/>
      <c r="H9" s="272">
        <v>0</v>
      </c>
      <c r="I9" s="142">
        <f>H9*D9</f>
        <v>0</v>
      </c>
      <c r="J9" s="76"/>
      <c r="S9" s="182"/>
    </row>
    <row r="10" spans="1:38">
      <c r="A10" s="122"/>
      <c r="B10" s="123"/>
      <c r="C10" s="100"/>
      <c r="D10" s="101"/>
      <c r="E10" s="101"/>
      <c r="F10" s="117"/>
      <c r="G10" s="142"/>
      <c r="H10" s="278"/>
      <c r="I10" s="142">
        <f t="shared" ref="I10:I17" si="0">H10*D10</f>
        <v>0</v>
      </c>
      <c r="J10" s="76"/>
      <c r="K10" s="139"/>
      <c r="L10" s="138"/>
      <c r="M10" s="138"/>
      <c r="S10" s="182"/>
    </row>
    <row r="11" spans="1:38">
      <c r="A11" s="122">
        <v>2</v>
      </c>
      <c r="B11" s="123" t="s">
        <v>40</v>
      </c>
      <c r="C11" s="125" t="s">
        <v>25</v>
      </c>
      <c r="D11" s="101">
        <v>90</v>
      </c>
      <c r="E11" s="243"/>
      <c r="F11" s="244"/>
      <c r="G11" s="142"/>
      <c r="H11" s="272">
        <v>0</v>
      </c>
      <c r="I11" s="142">
        <f t="shared" si="0"/>
        <v>0</v>
      </c>
      <c r="J11" s="76"/>
      <c r="S11" s="182"/>
    </row>
    <row r="12" spans="1:38">
      <c r="A12" s="124"/>
      <c r="B12" s="123"/>
      <c r="C12" s="100"/>
      <c r="D12" s="101"/>
      <c r="E12" s="101"/>
      <c r="F12" s="117"/>
      <c r="G12" s="142"/>
      <c r="H12" s="278"/>
      <c r="I12" s="142">
        <f t="shared" si="0"/>
        <v>0</v>
      </c>
      <c r="J12" s="76"/>
      <c r="K12" s="139"/>
      <c r="L12" s="138"/>
      <c r="M12" s="138"/>
      <c r="N12" s="138"/>
      <c r="S12" s="182"/>
    </row>
    <row r="13" spans="1:38" ht="15.6" customHeight="1">
      <c r="A13" s="122">
        <v>3</v>
      </c>
      <c r="B13" s="123" t="s">
        <v>102</v>
      </c>
      <c r="C13" s="125" t="s">
        <v>24</v>
      </c>
      <c r="D13" s="282">
        <v>6</v>
      </c>
      <c r="E13" s="243"/>
      <c r="F13" s="244"/>
      <c r="G13" s="142"/>
      <c r="H13" s="272">
        <v>0</v>
      </c>
      <c r="I13" s="142">
        <f t="shared" si="0"/>
        <v>0</v>
      </c>
      <c r="J13" s="69"/>
      <c r="K13" s="139"/>
      <c r="L13" s="138"/>
      <c r="N13" s="138"/>
      <c r="S13" s="182"/>
    </row>
    <row r="14" spans="1:38" ht="15.6" customHeight="1">
      <c r="A14" s="122"/>
      <c r="B14" s="123"/>
      <c r="C14" s="125"/>
      <c r="D14" s="282"/>
      <c r="E14" s="243"/>
      <c r="F14" s="244"/>
      <c r="G14" s="142"/>
      <c r="H14" s="274"/>
      <c r="I14" s="142">
        <f t="shared" si="0"/>
        <v>0</v>
      </c>
      <c r="J14" s="69"/>
      <c r="K14" s="139"/>
      <c r="L14" s="138"/>
      <c r="N14" s="138"/>
      <c r="S14" s="182"/>
    </row>
    <row r="15" spans="1:38" ht="15.6" customHeight="1">
      <c r="A15" s="122">
        <v>4</v>
      </c>
      <c r="B15" s="123" t="s">
        <v>103</v>
      </c>
      <c r="C15" s="125" t="s">
        <v>24</v>
      </c>
      <c r="D15" s="282">
        <v>6</v>
      </c>
      <c r="E15" s="243"/>
      <c r="F15" s="244"/>
      <c r="G15" s="142"/>
      <c r="H15" s="272">
        <v>0</v>
      </c>
      <c r="I15" s="142">
        <f t="shared" si="0"/>
        <v>0</v>
      </c>
      <c r="J15" s="69"/>
      <c r="K15" s="139"/>
      <c r="L15" s="138"/>
      <c r="N15" s="138"/>
      <c r="S15" s="182"/>
    </row>
    <row r="16" spans="1:38" ht="15.6" customHeight="1">
      <c r="A16" s="122"/>
      <c r="B16" s="123"/>
      <c r="C16" s="125"/>
      <c r="D16" s="282"/>
      <c r="E16" s="243"/>
      <c r="F16" s="244"/>
      <c r="G16" s="142"/>
      <c r="H16" s="274"/>
      <c r="I16" s="142">
        <f t="shared" si="0"/>
        <v>0</v>
      </c>
      <c r="J16" s="69"/>
      <c r="K16" s="139"/>
      <c r="L16" s="138"/>
      <c r="N16" s="138"/>
      <c r="S16" s="182"/>
    </row>
    <row r="17" spans="1:19" ht="15.6" customHeight="1">
      <c r="A17" s="122">
        <v>5</v>
      </c>
      <c r="B17" s="123" t="s">
        <v>164</v>
      </c>
      <c r="C17" s="125" t="s">
        <v>24</v>
      </c>
      <c r="D17" s="282">
        <v>88</v>
      </c>
      <c r="E17" s="243"/>
      <c r="F17" s="244"/>
      <c r="G17" s="142"/>
      <c r="H17" s="272">
        <v>0</v>
      </c>
      <c r="I17" s="142">
        <f t="shared" si="0"/>
        <v>0</v>
      </c>
      <c r="J17" s="69"/>
      <c r="K17" s="139"/>
      <c r="L17" s="138"/>
      <c r="N17" s="138"/>
      <c r="S17" s="182"/>
    </row>
    <row r="18" spans="1:19" ht="15.6" customHeight="1">
      <c r="C18" s="100"/>
      <c r="F18" s="244"/>
      <c r="G18" s="142"/>
      <c r="H18" s="274"/>
      <c r="I18" s="142">
        <f t="shared" ref="I18" si="1">F18*H18</f>
        <v>0</v>
      </c>
      <c r="J18" s="69"/>
    </row>
    <row r="19" spans="1:19" ht="15.6" customHeight="1">
      <c r="A19" s="281" t="s">
        <v>80</v>
      </c>
      <c r="B19" s="90" t="s">
        <v>79</v>
      </c>
      <c r="C19" s="132" t="s">
        <v>20</v>
      </c>
      <c r="D19" s="133">
        <v>1</v>
      </c>
      <c r="F19" s="128"/>
      <c r="G19" s="267"/>
      <c r="H19" s="276"/>
      <c r="I19" s="269">
        <f>SUM(I20:I54)</f>
        <v>0</v>
      </c>
      <c r="J19" s="69"/>
      <c r="S19" s="182"/>
    </row>
    <row r="20" spans="1:19">
      <c r="A20" s="40">
        <v>1</v>
      </c>
      <c r="B20" s="84" t="s">
        <v>216</v>
      </c>
      <c r="C20" s="10" t="s">
        <v>25</v>
      </c>
      <c r="D20" s="33">
        <v>6</v>
      </c>
      <c r="F20" s="244"/>
      <c r="G20" s="142"/>
      <c r="H20" s="272">
        <v>0</v>
      </c>
      <c r="I20" s="142">
        <f t="shared" ref="I20" si="2">H20*D20</f>
        <v>0</v>
      </c>
      <c r="J20" s="69"/>
    </row>
    <row r="21" spans="1:19" ht="15.6" customHeight="1">
      <c r="A21" s="281"/>
      <c r="B21" s="90"/>
      <c r="C21" s="132"/>
      <c r="D21" s="133"/>
      <c r="F21" s="128"/>
      <c r="G21" s="267"/>
      <c r="H21" s="191"/>
      <c r="I21" s="267"/>
      <c r="J21" s="69"/>
      <c r="S21" s="182"/>
    </row>
    <row r="22" spans="1:19" ht="15.6" customHeight="1">
      <c r="A22" s="122">
        <v>1</v>
      </c>
      <c r="B22" s="123" t="s">
        <v>197</v>
      </c>
      <c r="C22" s="125" t="s">
        <v>25</v>
      </c>
      <c r="D22" s="101">
        <v>6</v>
      </c>
      <c r="F22" s="244"/>
      <c r="G22" s="142"/>
      <c r="H22" s="272">
        <v>0</v>
      </c>
      <c r="I22" s="142">
        <f t="shared" ref="I22" si="3">H22*D22</f>
        <v>0</v>
      </c>
      <c r="J22" s="69"/>
      <c r="S22" s="182"/>
    </row>
    <row r="23" spans="1:19" ht="15.6" customHeight="1">
      <c r="A23" s="279"/>
      <c r="B23" s="280"/>
      <c r="C23" s="132"/>
      <c r="D23" s="133"/>
      <c r="F23" s="128"/>
      <c r="G23" s="267"/>
      <c r="H23" s="191"/>
      <c r="I23" s="267"/>
      <c r="J23" s="69"/>
      <c r="S23" s="182"/>
    </row>
    <row r="24" spans="1:19" ht="15.6" customHeight="1">
      <c r="A24" s="122">
        <v>2</v>
      </c>
      <c r="B24" s="123" t="s">
        <v>227</v>
      </c>
      <c r="C24" s="125" t="s">
        <v>25</v>
      </c>
      <c r="D24" s="101">
        <v>80</v>
      </c>
      <c r="F24" s="244"/>
      <c r="G24" s="142"/>
      <c r="H24" s="272">
        <v>0</v>
      </c>
      <c r="I24" s="142">
        <f t="shared" ref="I24" si="4">H24*D24</f>
        <v>0</v>
      </c>
      <c r="J24" s="69"/>
      <c r="S24" s="182"/>
    </row>
    <row r="25" spans="1:19" ht="15.6" customHeight="1">
      <c r="A25" s="122"/>
      <c r="B25" s="123"/>
      <c r="C25" s="125"/>
      <c r="D25" s="101"/>
      <c r="F25" s="244"/>
      <c r="G25" s="142"/>
      <c r="H25" s="274"/>
      <c r="I25" s="142"/>
      <c r="J25" s="69"/>
      <c r="S25" s="182"/>
    </row>
    <row r="26" spans="1:19" ht="15.6" customHeight="1">
      <c r="A26" s="122">
        <v>3</v>
      </c>
      <c r="B26" s="123" t="s">
        <v>228</v>
      </c>
      <c r="C26" s="125" t="s">
        <v>25</v>
      </c>
      <c r="D26" s="101">
        <v>4</v>
      </c>
      <c r="F26" s="244"/>
      <c r="G26" s="142"/>
      <c r="H26" s="272">
        <v>0</v>
      </c>
      <c r="I26" s="142">
        <f t="shared" ref="I26" si="5">H26*D26</f>
        <v>0</v>
      </c>
      <c r="J26" s="69"/>
      <c r="S26" s="182"/>
    </row>
    <row r="27" spans="1:19" ht="15.6" customHeight="1">
      <c r="A27" s="122"/>
      <c r="B27" s="123"/>
      <c r="C27" s="125"/>
      <c r="D27" s="101"/>
      <c r="F27" s="244"/>
      <c r="G27" s="142"/>
      <c r="H27" s="274"/>
      <c r="I27" s="142"/>
      <c r="J27" s="69"/>
      <c r="S27" s="182"/>
    </row>
    <row r="28" spans="1:19" ht="12.6" customHeight="1">
      <c r="A28" s="40">
        <v>4</v>
      </c>
      <c r="B28" s="10" t="s">
        <v>217</v>
      </c>
      <c r="C28" s="71" t="s">
        <v>24</v>
      </c>
      <c r="D28" s="13">
        <v>8</v>
      </c>
      <c r="F28" s="244"/>
      <c r="G28" s="142"/>
      <c r="H28" s="272">
        <v>0</v>
      </c>
      <c r="I28" s="142">
        <f t="shared" ref="I28" si="6">H28*D28</f>
        <v>0</v>
      </c>
    </row>
    <row r="29" spans="1:19" ht="15.6" customHeight="1">
      <c r="A29" s="271"/>
      <c r="B29" s="90"/>
      <c r="C29" s="132"/>
      <c r="D29" s="133"/>
      <c r="F29" s="128"/>
      <c r="G29" s="267"/>
      <c r="H29" s="191"/>
      <c r="I29" s="267"/>
      <c r="J29" s="69"/>
      <c r="S29" s="182"/>
    </row>
    <row r="30" spans="1:19" ht="15.6" customHeight="1">
      <c r="A30" s="41">
        <v>5</v>
      </c>
      <c r="B30" s="10" t="s">
        <v>198</v>
      </c>
      <c r="C30" s="10" t="s">
        <v>24</v>
      </c>
      <c r="D30">
        <v>8</v>
      </c>
      <c r="E30" s="275"/>
      <c r="F30" s="203"/>
      <c r="G30" s="142"/>
      <c r="H30" s="272">
        <v>0</v>
      </c>
      <c r="I30" s="142">
        <f t="shared" ref="I30" si="7">H30*D30</f>
        <v>0</v>
      </c>
      <c r="J30" s="69"/>
      <c r="S30" s="182"/>
    </row>
    <row r="31" spans="1:19" ht="15.6" customHeight="1">
      <c r="A31" s="271"/>
      <c r="B31" s="90"/>
      <c r="C31" s="132"/>
      <c r="D31" s="133"/>
      <c r="F31" s="128"/>
      <c r="G31" s="267"/>
      <c r="H31" s="191"/>
      <c r="I31" s="267"/>
      <c r="J31" s="69"/>
      <c r="S31" s="182"/>
    </row>
    <row r="32" spans="1:19">
      <c r="A32" s="41">
        <v>6</v>
      </c>
      <c r="B32" s="10" t="s">
        <v>199</v>
      </c>
      <c r="C32" s="10" t="s">
        <v>24</v>
      </c>
      <c r="D32">
        <v>16</v>
      </c>
      <c r="E32" s="275"/>
      <c r="F32" s="203"/>
      <c r="G32" s="142"/>
      <c r="H32" s="272">
        <v>0</v>
      </c>
      <c r="I32" s="142">
        <f t="shared" ref="I32:I40" si="8">H32*D32</f>
        <v>0</v>
      </c>
      <c r="S32" s="182"/>
    </row>
    <row r="33" spans="1:19">
      <c r="A33" s="238"/>
      <c r="G33" s="142"/>
      <c r="H33" s="278"/>
      <c r="I33" s="142">
        <f t="shared" si="8"/>
        <v>0</v>
      </c>
    </row>
    <row r="34" spans="1:19">
      <c r="A34" s="41">
        <v>7</v>
      </c>
      <c r="B34" s="10" t="s">
        <v>229</v>
      </c>
      <c r="C34" s="10" t="s">
        <v>24</v>
      </c>
      <c r="D34">
        <v>4</v>
      </c>
      <c r="E34" s="275"/>
      <c r="F34" s="203"/>
      <c r="G34" s="142"/>
      <c r="H34" s="272">
        <v>0</v>
      </c>
      <c r="I34" s="142">
        <f t="shared" ref="I34" si="9">H34*D34</f>
        <v>0</v>
      </c>
      <c r="S34" s="182"/>
    </row>
    <row r="35" spans="1:19">
      <c r="E35" s="35"/>
      <c r="F35" s="35"/>
      <c r="G35" s="142"/>
      <c r="I35" s="142">
        <f t="shared" si="8"/>
        <v>0</v>
      </c>
      <c r="S35" s="182"/>
    </row>
    <row r="36" spans="1:19">
      <c r="A36" s="122">
        <v>8</v>
      </c>
      <c r="B36" s="10" t="s">
        <v>200</v>
      </c>
      <c r="C36" s="10" t="s">
        <v>24</v>
      </c>
      <c r="D36" s="13">
        <v>8</v>
      </c>
      <c r="F36" s="203"/>
      <c r="G36" s="142"/>
      <c r="H36" s="272">
        <v>0</v>
      </c>
      <c r="I36" s="142">
        <f t="shared" ref="I36" si="10">H36*D36</f>
        <v>0</v>
      </c>
      <c r="S36" s="182"/>
    </row>
    <row r="37" spans="1:19">
      <c r="E37" s="35"/>
      <c r="F37" s="35"/>
      <c r="G37" s="142"/>
      <c r="I37" s="142"/>
      <c r="S37" s="182"/>
    </row>
    <row r="38" spans="1:19">
      <c r="A38" s="122">
        <v>9</v>
      </c>
      <c r="B38" s="10" t="s">
        <v>201</v>
      </c>
      <c r="C38" s="10" t="s">
        <v>24</v>
      </c>
      <c r="D38" s="13">
        <v>16</v>
      </c>
      <c r="F38" s="203"/>
      <c r="G38" s="142"/>
      <c r="H38" s="272">
        <v>0</v>
      </c>
      <c r="I38" s="142">
        <f t="shared" si="8"/>
        <v>0</v>
      </c>
      <c r="S38" s="182"/>
    </row>
    <row r="39" spans="1:19">
      <c r="E39" s="35"/>
      <c r="F39" s="35"/>
      <c r="G39" s="142"/>
      <c r="I39" s="142"/>
      <c r="S39" s="182"/>
    </row>
    <row r="40" spans="1:19">
      <c r="A40" s="122">
        <v>10</v>
      </c>
      <c r="B40" s="10" t="s">
        <v>230</v>
      </c>
      <c r="C40" s="10" t="s">
        <v>24</v>
      </c>
      <c r="D40" s="13">
        <v>12</v>
      </c>
      <c r="F40" s="203"/>
      <c r="G40" s="142"/>
      <c r="H40" s="272">
        <v>0</v>
      </c>
      <c r="I40" s="142">
        <f t="shared" si="8"/>
        <v>0</v>
      </c>
      <c r="S40" s="182"/>
    </row>
    <row r="41" spans="1:19">
      <c r="A41" s="122"/>
      <c r="G41" s="142"/>
      <c r="H41" s="278"/>
      <c r="I41" s="142"/>
      <c r="S41" s="182"/>
    </row>
    <row r="42" spans="1:19">
      <c r="A42" s="41">
        <v>11</v>
      </c>
      <c r="B42" s="2" t="s">
        <v>82</v>
      </c>
      <c r="C42" s="10" t="s">
        <v>24</v>
      </c>
      <c r="D42" s="13">
        <v>16</v>
      </c>
      <c r="F42" s="203"/>
      <c r="G42" s="142"/>
      <c r="H42" s="272">
        <v>0</v>
      </c>
      <c r="I42" s="142">
        <f t="shared" ref="I42:I48" si="11">H42*D42</f>
        <v>0</v>
      </c>
      <c r="S42" s="182"/>
    </row>
    <row r="43" spans="1:19">
      <c r="C43" s="10"/>
      <c r="G43" s="142"/>
      <c r="H43" s="278"/>
      <c r="I43" s="142">
        <f t="shared" si="11"/>
        <v>0</v>
      </c>
      <c r="S43" s="182"/>
    </row>
    <row r="44" spans="1:19">
      <c r="A44" s="41">
        <v>12</v>
      </c>
      <c r="B44" s="2" t="s">
        <v>83</v>
      </c>
      <c r="C44" s="10" t="s">
        <v>24</v>
      </c>
      <c r="D44" s="13">
        <v>10</v>
      </c>
      <c r="F44" s="203"/>
      <c r="G44" s="142"/>
      <c r="H44" s="272">
        <v>0</v>
      </c>
      <c r="I44" s="142">
        <f t="shared" si="11"/>
        <v>0</v>
      </c>
      <c r="S44" s="182"/>
    </row>
    <row r="45" spans="1:19">
      <c r="C45" s="10"/>
      <c r="G45" s="142"/>
      <c r="H45" s="278"/>
      <c r="I45" s="142">
        <f t="shared" si="11"/>
        <v>0</v>
      </c>
      <c r="S45" s="182"/>
    </row>
    <row r="46" spans="1:19">
      <c r="A46" s="41">
        <v>13</v>
      </c>
      <c r="B46" s="2" t="s">
        <v>81</v>
      </c>
      <c r="C46" s="10" t="s">
        <v>24</v>
      </c>
      <c r="D46" s="13">
        <v>30</v>
      </c>
      <c r="F46" s="203"/>
      <c r="G46" s="142"/>
      <c r="H46" s="272">
        <v>0</v>
      </c>
      <c r="I46" s="142">
        <f t="shared" si="11"/>
        <v>0</v>
      </c>
      <c r="S46" s="182"/>
    </row>
    <row r="47" spans="1:19">
      <c r="B47"/>
      <c r="C47" s="10"/>
      <c r="G47" s="142"/>
      <c r="H47" s="278"/>
      <c r="I47" s="142">
        <f t="shared" si="11"/>
        <v>0</v>
      </c>
      <c r="S47" s="182"/>
    </row>
    <row r="48" spans="1:19">
      <c r="A48" s="41">
        <v>14</v>
      </c>
      <c r="B48" s="2" t="s">
        <v>84</v>
      </c>
      <c r="C48" s="10" t="s">
        <v>24</v>
      </c>
      <c r="D48" s="13">
        <v>30</v>
      </c>
      <c r="F48" s="203"/>
      <c r="G48" s="142"/>
      <c r="H48" s="272">
        <v>0</v>
      </c>
      <c r="I48" s="142">
        <f t="shared" si="11"/>
        <v>0</v>
      </c>
      <c r="S48" s="182"/>
    </row>
    <row r="49" spans="1:257">
      <c r="C49" s="10"/>
      <c r="F49" s="203"/>
      <c r="G49" s="142"/>
      <c r="H49" s="274"/>
      <c r="I49" s="142"/>
      <c r="S49" s="182"/>
    </row>
    <row r="50" spans="1:257" s="13" customFormat="1">
      <c r="A50" s="40">
        <v>15</v>
      </c>
      <c r="B50" s="10" t="s">
        <v>218</v>
      </c>
      <c r="C50" s="10" t="s">
        <v>25</v>
      </c>
      <c r="D50" s="13">
        <v>6</v>
      </c>
      <c r="F50" s="244"/>
      <c r="G50" s="142"/>
      <c r="H50" s="272">
        <v>0</v>
      </c>
      <c r="I50" s="142">
        <f t="shared" ref="I50:I53" si="12">H50*D50</f>
        <v>0</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13" customFormat="1">
      <c r="A51" s="40"/>
      <c r="B51" s="84"/>
      <c r="C51" s="10"/>
      <c r="G51" s="142"/>
      <c r="H51" s="277"/>
      <c r="I51" s="142">
        <f t="shared" si="12"/>
        <v>0</v>
      </c>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13" customFormat="1">
      <c r="A52" s="40">
        <v>16</v>
      </c>
      <c r="B52" s="28" t="s">
        <v>219</v>
      </c>
      <c r="C52" s="71" t="s">
        <v>24</v>
      </c>
      <c r="D52" s="13">
        <v>2</v>
      </c>
      <c r="F52" s="244"/>
      <c r="H52" s="272">
        <v>0</v>
      </c>
      <c r="I52" s="142">
        <f t="shared" si="12"/>
        <v>0</v>
      </c>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13" customFormat="1">
      <c r="A53" s="40"/>
      <c r="B53" s="28"/>
      <c r="C53" s="71"/>
      <c r="F53" s="244"/>
      <c r="H53" s="274"/>
      <c r="I53" s="142">
        <f t="shared" si="12"/>
        <v>0</v>
      </c>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13" customFormat="1">
      <c r="A54" s="40">
        <v>17</v>
      </c>
      <c r="B54" s="10" t="s">
        <v>220</v>
      </c>
      <c r="C54" s="71" t="s">
        <v>24</v>
      </c>
      <c r="D54" s="13">
        <v>3</v>
      </c>
      <c r="F54" s="244"/>
      <c r="H54" s="272">
        <v>0</v>
      </c>
      <c r="I54" s="142">
        <f>H54*D54</f>
        <v>0</v>
      </c>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c r="I55" s="142"/>
    </row>
    <row r="56" spans="1:257">
      <c r="A56" s="49" t="s">
        <v>85</v>
      </c>
      <c r="B56" s="90" t="s">
        <v>86</v>
      </c>
      <c r="C56" s="132" t="s">
        <v>20</v>
      </c>
      <c r="D56" s="133">
        <v>1</v>
      </c>
      <c r="E56" s="35"/>
      <c r="F56" s="128"/>
      <c r="G56" s="267"/>
      <c r="H56" s="276"/>
      <c r="I56" s="269">
        <f>SUM(I57:I65)</f>
        <v>0</v>
      </c>
      <c r="S56" s="182"/>
    </row>
    <row r="57" spans="1:257">
      <c r="A57" s="41">
        <v>1</v>
      </c>
      <c r="B57" s="123" t="s">
        <v>211</v>
      </c>
      <c r="C57" s="125" t="s">
        <v>25</v>
      </c>
      <c r="D57" s="101">
        <v>80</v>
      </c>
      <c r="E57" s="275"/>
      <c r="F57" s="203"/>
      <c r="G57" s="142"/>
      <c r="H57" s="272">
        <v>0</v>
      </c>
      <c r="I57" s="142">
        <f t="shared" ref="I57:I65" si="13">H57*D57</f>
        <v>0</v>
      </c>
      <c r="S57" s="182"/>
    </row>
    <row r="58" spans="1:257">
      <c r="B58" s="123"/>
      <c r="C58" s="125"/>
      <c r="D58" s="101"/>
      <c r="E58" s="275"/>
      <c r="F58" s="203"/>
      <c r="G58" s="142"/>
      <c r="H58" s="274"/>
      <c r="I58" s="142"/>
      <c r="S58" s="182"/>
    </row>
    <row r="59" spans="1:257">
      <c r="A59" s="41">
        <v>2</v>
      </c>
      <c r="B59" s="123" t="s">
        <v>212</v>
      </c>
      <c r="C59" s="125" t="s">
        <v>25</v>
      </c>
      <c r="D59" s="101">
        <v>160</v>
      </c>
      <c r="E59" s="275"/>
      <c r="F59" s="203"/>
      <c r="G59" s="142"/>
      <c r="H59" s="272">
        <v>0</v>
      </c>
      <c r="I59" s="142">
        <f t="shared" ref="I59" si="14">H59*D59</f>
        <v>0</v>
      </c>
      <c r="S59" s="182"/>
    </row>
    <row r="60" spans="1:257">
      <c r="B60" s="35"/>
      <c r="C60" s="35"/>
      <c r="D60" s="35"/>
      <c r="E60" s="35"/>
      <c r="F60" s="35"/>
      <c r="G60" s="142"/>
      <c r="I60" s="142">
        <f t="shared" si="13"/>
        <v>0</v>
      </c>
      <c r="K60" t="s">
        <v>213</v>
      </c>
      <c r="S60" s="182"/>
    </row>
    <row r="61" spans="1:257">
      <c r="A61" s="13">
        <v>3</v>
      </c>
      <c r="B61" s="4" t="s">
        <v>104</v>
      </c>
      <c r="C61" s="10" t="s">
        <v>25</v>
      </c>
      <c r="D61" s="13">
        <v>30</v>
      </c>
      <c r="F61" s="203"/>
      <c r="G61" s="142"/>
      <c r="H61" s="272">
        <v>0</v>
      </c>
      <c r="I61" s="142">
        <f t="shared" si="13"/>
        <v>0</v>
      </c>
      <c r="S61" s="182"/>
    </row>
    <row r="62" spans="1:257">
      <c r="A62" s="13"/>
      <c r="B62" s="10"/>
      <c r="C62" s="10"/>
      <c r="F62" s="35"/>
      <c r="G62" s="142"/>
      <c r="I62" s="142">
        <f t="shared" si="13"/>
        <v>0</v>
      </c>
      <c r="S62" s="182"/>
    </row>
    <row r="63" spans="1:257">
      <c r="A63" s="13">
        <v>4</v>
      </c>
      <c r="B63" s="2" t="s">
        <v>105</v>
      </c>
      <c r="C63" s="10" t="s">
        <v>24</v>
      </c>
      <c r="D63" s="13">
        <v>10</v>
      </c>
      <c r="F63" s="203"/>
      <c r="G63" s="142"/>
      <c r="H63" s="272">
        <v>0</v>
      </c>
      <c r="I63" s="142">
        <f t="shared" si="13"/>
        <v>0</v>
      </c>
      <c r="S63" s="182"/>
    </row>
    <row r="64" spans="1:257">
      <c r="A64" s="13"/>
      <c r="C64" s="10"/>
      <c r="F64" s="203"/>
      <c r="G64" s="142"/>
      <c r="H64" s="274"/>
      <c r="I64" s="142">
        <f t="shared" si="13"/>
        <v>0</v>
      </c>
      <c r="S64" s="182"/>
    </row>
    <row r="65" spans="1:257">
      <c r="A65" s="13">
        <v>5</v>
      </c>
      <c r="B65" s="2" t="s">
        <v>87</v>
      </c>
      <c r="C65" s="10" t="s">
        <v>24</v>
      </c>
      <c r="D65" s="13">
        <v>10</v>
      </c>
      <c r="F65" s="203"/>
      <c r="G65" s="142"/>
      <c r="H65" s="272">
        <v>0</v>
      </c>
      <c r="I65" s="142">
        <f t="shared" si="13"/>
        <v>0</v>
      </c>
      <c r="S65" s="182"/>
    </row>
    <row r="66" spans="1:257" ht="27" thickBot="1">
      <c r="A66" s="13"/>
      <c r="B66" s="246" t="str">
        <f>+CONCATENATE("REKAPITULACIJA - ",B7)</f>
        <v>REKAPITULACIJA - SEZNAM OPREME KABELSKE POVEZAVE</v>
      </c>
      <c r="C66" s="247"/>
      <c r="D66" s="248"/>
      <c r="E66" s="249"/>
      <c r="F66" s="250"/>
      <c r="G66" s="251"/>
      <c r="H66" s="273"/>
      <c r="I66" s="251">
        <f>I56+I19+I8</f>
        <v>0</v>
      </c>
    </row>
    <row r="67" spans="1:257" ht="13.8" thickTop="1"/>
    <row r="69" spans="1:257" s="35" customFormat="1">
      <c r="H69" s="189"/>
      <c r="J69" s="13"/>
      <c r="K69"/>
      <c r="L69"/>
      <c r="M69"/>
      <c r="N69"/>
      <c r="O69"/>
      <c r="P69"/>
      <c r="Q69"/>
      <c r="R69" s="157"/>
      <c r="S69" s="157"/>
      <c r="T69" s="157"/>
      <c r="U69" s="157"/>
      <c r="V69"/>
      <c r="W69"/>
      <c r="X69" s="157"/>
      <c r="Y69" s="157"/>
      <c r="Z69"/>
      <c r="AA69" s="157"/>
      <c r="AB69"/>
      <c r="AC69"/>
      <c r="AD69" s="157"/>
      <c r="AE69"/>
      <c r="AF69"/>
      <c r="AG69" s="157"/>
      <c r="AH69"/>
      <c r="AI69"/>
      <c r="AJ69" s="157"/>
      <c r="AK69" s="157"/>
      <c r="AL69" s="157"/>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5" customFormat="1">
      <c r="H70" s="189"/>
      <c r="J70" s="13"/>
      <c r="K70"/>
      <c r="L70"/>
      <c r="M70"/>
      <c r="N70"/>
      <c r="O70"/>
      <c r="P70"/>
      <c r="Q70"/>
      <c r="R70"/>
      <c r="S70"/>
      <c r="T70"/>
      <c r="U70"/>
      <c r="V70"/>
      <c r="W70"/>
      <c r="X70"/>
      <c r="Y70"/>
      <c r="Z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5" customFormat="1">
      <c r="H71" s="189"/>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5" customFormat="1">
      <c r="H72" s="189"/>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5" customFormat="1">
      <c r="H73" s="189"/>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5" customFormat="1">
      <c r="H74" s="189"/>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5" customFormat="1">
      <c r="A75" s="13"/>
      <c r="H75" s="189"/>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5" customFormat="1">
      <c r="A76" s="36"/>
      <c r="H76" s="189"/>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5" customFormat="1">
      <c r="A77" s="13"/>
      <c r="B77" s="88"/>
      <c r="H77" s="189"/>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5" customFormat="1">
      <c r="A78" s="13"/>
      <c r="B78" s="28"/>
      <c r="C78" s="71"/>
      <c r="D78"/>
      <c r="F78" s="46"/>
      <c r="H78" s="189"/>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5" customFormat="1">
      <c r="H79" s="189"/>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5" customFormat="1">
      <c r="A80" s="13"/>
      <c r="B80" s="88"/>
      <c r="H80" s="189"/>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5" customFormat="1">
      <c r="A81" s="13"/>
      <c r="B81" s="28"/>
      <c r="C81" s="71"/>
      <c r="D81"/>
      <c r="H81" s="189"/>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5" customFormat="1">
      <c r="A82" s="13"/>
      <c r="H82" s="189"/>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5" customFormat="1">
      <c r="A83" s="13"/>
      <c r="B83" s="95"/>
      <c r="C83" s="10"/>
      <c r="D83" s="94"/>
      <c r="E83" s="154"/>
      <c r="F83" s="46"/>
      <c r="H83" s="189"/>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5" customFormat="1">
      <c r="A84" s="13"/>
      <c r="B84" s="88"/>
      <c r="H84" s="189"/>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5" customFormat="1">
      <c r="A85" s="13"/>
      <c r="B85" s="95"/>
      <c r="C85" s="10"/>
      <c r="D85" s="94"/>
      <c r="F85" s="46"/>
      <c r="H85" s="189"/>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5" customFormat="1">
      <c r="A86" s="13"/>
      <c r="B86" s="95"/>
      <c r="C86" s="10"/>
      <c r="D86" s="94"/>
      <c r="F86" s="46"/>
      <c r="H86" s="189"/>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5" customFormat="1">
      <c r="A87" s="13"/>
      <c r="B87" s="95"/>
      <c r="C87" s="10"/>
      <c r="D87" s="94"/>
      <c r="F87" s="46"/>
      <c r="H87" s="189"/>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5" customFormat="1">
      <c r="C88" s="13"/>
      <c r="D88" s="13"/>
      <c r="E88" s="13"/>
      <c r="H88" s="189"/>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5" customFormat="1">
      <c r="A89" s="40"/>
      <c r="B89" s="10"/>
      <c r="C89" s="71"/>
      <c r="D89" s="13"/>
      <c r="F89" s="46"/>
      <c r="H89" s="189"/>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5" customFormat="1" ht="12.6" customHeight="1">
      <c r="A90" s="40"/>
      <c r="H90" s="189"/>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5" customFormat="1" ht="25.05" customHeight="1">
      <c r="A91" s="40"/>
      <c r="B91" s="28"/>
      <c r="C91" s="10"/>
      <c r="D91" s="94"/>
      <c r="F91" s="46"/>
      <c r="H91" s="189"/>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5" customFormat="1" ht="25.05" customHeight="1">
      <c r="A92" s="40"/>
      <c r="H92" s="189"/>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5" customFormat="1" ht="25.05" customHeight="1">
      <c r="A93" s="40"/>
      <c r="B93" s="4"/>
      <c r="C93" s="10"/>
      <c r="D93" s="13"/>
      <c r="F93" s="46"/>
      <c r="H93" s="189"/>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5" customFormat="1" ht="25.05" customHeight="1">
      <c r="A94" s="41"/>
      <c r="H94" s="189"/>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5" customFormat="1">
      <c r="A95" s="40"/>
      <c r="B95" s="4"/>
      <c r="C95" s="10"/>
      <c r="D95" s="13"/>
      <c r="F95" s="46"/>
      <c r="H95" s="189"/>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5" customFormat="1">
      <c r="H96" s="189"/>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40"/>
      <c r="B97" s="4"/>
      <c r="C97" s="10"/>
      <c r="D97" s="13"/>
      <c r="F97" s="46"/>
      <c r="H97" s="189"/>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40"/>
      <c r="H98" s="189"/>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13"/>
      <c r="B99" s="95"/>
      <c r="C99" s="10"/>
      <c r="D99" s="94"/>
      <c r="F99" s="46"/>
      <c r="H99" s="189"/>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B100" s="88"/>
      <c r="H100" s="189"/>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c r="A101" s="40"/>
      <c r="B101" s="95"/>
      <c r="C101" s="10"/>
      <c r="D101" s="94"/>
      <c r="E101" s="154"/>
      <c r="F101" s="46"/>
      <c r="H101" s="189"/>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c r="A102" s="40"/>
      <c r="B102" s="88"/>
      <c r="H102" s="189"/>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s="40"/>
      <c r="B103" s="95"/>
      <c r="C103" s="10"/>
      <c r="D103" s="94"/>
      <c r="E103" s="154"/>
      <c r="F103" s="46"/>
      <c r="H103" s="189"/>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c r="B104" s="88"/>
      <c r="C104" s="35"/>
      <c r="D104" s="35"/>
      <c r="E104" s="35"/>
      <c r="F104" s="35"/>
      <c r="G104" s="35"/>
      <c r="I104" s="35"/>
    </row>
    <row r="105" spans="1:257">
      <c r="A105" s="40"/>
      <c r="B105" s="4"/>
      <c r="C105" s="10"/>
      <c r="D105" s="94"/>
      <c r="E105" s="154"/>
      <c r="F105" s="46"/>
      <c r="G105" s="35"/>
      <c r="I105" s="35"/>
    </row>
    <row r="106" spans="1:257">
      <c r="A106" s="35"/>
      <c r="B106" s="35"/>
      <c r="C106" s="35"/>
      <c r="D106" s="35"/>
      <c r="E106" s="35"/>
      <c r="F106" s="35"/>
      <c r="G106" s="35"/>
      <c r="I106" s="35"/>
    </row>
    <row r="107" spans="1:257">
      <c r="A107" s="40"/>
      <c r="B107" s="134"/>
      <c r="C107" s="10"/>
      <c r="D107" s="94"/>
      <c r="E107" s="154"/>
      <c r="F107" s="46"/>
      <c r="G107" s="35"/>
      <c r="I107" s="35"/>
    </row>
    <row r="108" spans="1:257">
      <c r="A108" s="40"/>
      <c r="B108" s="35"/>
      <c r="C108" s="35"/>
      <c r="D108" s="35"/>
      <c r="E108" s="35"/>
      <c r="F108" s="35"/>
      <c r="G108" s="35"/>
      <c r="I108" s="35"/>
    </row>
    <row r="109" spans="1:257">
      <c r="A109" s="13"/>
      <c r="B109" s="4"/>
      <c r="C109" s="10"/>
      <c r="D109" s="94"/>
      <c r="E109" s="35"/>
      <c r="F109" s="46"/>
      <c r="G109" s="35"/>
      <c r="I109" s="35"/>
    </row>
    <row r="110" spans="1:257" s="35" customFormat="1">
      <c r="A110" s="13"/>
      <c r="B110" s="2"/>
      <c r="C110" s="13"/>
      <c r="D110" s="13"/>
      <c r="E110" s="13"/>
      <c r="F110"/>
      <c r="H110" s="189"/>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c r="A111" s="13"/>
      <c r="B111" s="4"/>
      <c r="C111" s="10"/>
      <c r="D111" s="94"/>
      <c r="F111" s="46"/>
      <c r="H111" s="189"/>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ht="12.6" customHeight="1">
      <c r="A112" s="13"/>
      <c r="B112" s="2"/>
      <c r="C112" s="13"/>
      <c r="D112" s="13"/>
      <c r="H112" s="189"/>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s="13"/>
      <c r="B113" s="4"/>
      <c r="C113" s="10"/>
      <c r="D113" s="94"/>
      <c r="F113" s="46"/>
      <c r="H113" s="189"/>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s="13"/>
      <c r="F114" s="46"/>
      <c r="H114" s="189"/>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s="13"/>
      <c r="B115" s="4"/>
      <c r="C115" s="10"/>
      <c r="D115" s="94"/>
      <c r="F115" s="46"/>
      <c r="H115" s="189"/>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s="13"/>
      <c r="B116" s="95"/>
      <c r="C116" s="10"/>
      <c r="D116" s="94"/>
      <c r="F116" s="46"/>
      <c r="H116" s="189"/>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A117" s="13"/>
      <c r="B117" s="4"/>
      <c r="C117" s="10"/>
      <c r="D117" s="13"/>
      <c r="F117" s="46"/>
      <c r="H117" s="189"/>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13"/>
      <c r="F118"/>
      <c r="H118" s="189"/>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A119" s="13"/>
      <c r="B119" s="95"/>
      <c r="C119" s="10"/>
      <c r="D119" s="94"/>
      <c r="F119" s="46"/>
      <c r="G119"/>
      <c r="H119" s="189"/>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13"/>
      <c r="B120" s="2"/>
      <c r="C120" s="13"/>
      <c r="D120" s="13"/>
      <c r="E120" s="13"/>
      <c r="H120" s="189"/>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5" customFormat="1">
      <c r="A121" s="13"/>
      <c r="B121" s="28"/>
      <c r="C121" s="10"/>
      <c r="D121" s="94"/>
      <c r="F121" s="46"/>
      <c r="H121" s="189"/>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5" customFormat="1">
      <c r="A122" s="13"/>
      <c r="B122" s="28"/>
      <c r="H122" s="189"/>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13"/>
      <c r="B123" s="28"/>
      <c r="C123" s="10"/>
      <c r="D123" s="94"/>
      <c r="F123" s="46"/>
      <c r="H123" s="189"/>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13"/>
      <c r="B124" s="28"/>
      <c r="H124" s="189"/>
      <c r="J124" s="9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A125" s="13"/>
      <c r="B125" s="28"/>
      <c r="C125" s="10"/>
      <c r="D125" s="94"/>
      <c r="F125" s="46"/>
      <c r="H125" s="189"/>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A126" s="13"/>
      <c r="H126" s="189"/>
      <c r="J126" s="94"/>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A127" s="13"/>
      <c r="B127" s="4"/>
      <c r="C127" s="10"/>
      <c r="D127" s="94"/>
      <c r="F127" s="46"/>
      <c r="H127" s="189"/>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ht="12.6" customHeight="1">
      <c r="A128" s="40"/>
      <c r="B128" s="85"/>
      <c r="H128" s="18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5" customFormat="1">
      <c r="A129" s="40"/>
      <c r="B129" s="95"/>
      <c r="C129" s="10"/>
      <c r="D129" s="94"/>
      <c r="F129" s="46"/>
      <c r="H129" s="192"/>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5" customFormat="1">
      <c r="A130" s="40"/>
      <c r="H130" s="193"/>
      <c r="I130" s="10"/>
      <c r="J130" s="94"/>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5" customFormat="1">
      <c r="A131" s="40"/>
      <c r="B131" s="95"/>
      <c r="C131" s="10"/>
      <c r="D131" s="94"/>
      <c r="F131" s="46"/>
      <c r="H131" s="192"/>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5" customFormat="1">
      <c r="A132" s="13"/>
      <c r="H132" s="193"/>
      <c r="I132" s="10"/>
      <c r="J132" s="94"/>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5" customFormat="1">
      <c r="A133" s="13"/>
      <c r="B133" s="28"/>
      <c r="C133" s="10"/>
      <c r="D133" s="94"/>
      <c r="F133" s="46"/>
      <c r="H133" s="192"/>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5" customFormat="1">
      <c r="A134" s="13"/>
      <c r="H134" s="192"/>
      <c r="I134" s="10"/>
      <c r="J134" s="9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5" customFormat="1">
      <c r="A135" s="13"/>
      <c r="B135" s="28"/>
      <c r="C135" s="10"/>
      <c r="D135" s="94"/>
      <c r="F135" s="46"/>
      <c r="H135" s="192"/>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5" customFormat="1" ht="16.05" customHeight="1">
      <c r="A136" s="13"/>
      <c r="B136" s="28"/>
      <c r="H136" s="192"/>
      <c r="I136" s="10"/>
      <c r="J136" s="94"/>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5" customFormat="1">
      <c r="A137" s="13"/>
      <c r="B137" s="28"/>
      <c r="C137" s="10"/>
      <c r="D137" s="94"/>
      <c r="F137" s="46"/>
      <c r="H137" s="192"/>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5" customFormat="1">
      <c r="A138" s="13"/>
      <c r="B138" s="28"/>
      <c r="H138" s="192"/>
      <c r="I138" s="10"/>
      <c r="J138" s="94"/>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5" customFormat="1">
      <c r="A139" s="13"/>
      <c r="B139" s="28"/>
      <c r="C139" s="10"/>
      <c r="D139" s="94"/>
      <c r="F139" s="46"/>
      <c r="H139" s="192"/>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5" customFormat="1">
      <c r="A140" s="13"/>
      <c r="B140" s="28"/>
      <c r="H140" s="192"/>
      <c r="I140" s="10"/>
      <c r="J140" s="94"/>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5" customFormat="1">
      <c r="A141" s="13"/>
      <c r="B141" s="95"/>
      <c r="C141" s="10"/>
      <c r="D141" s="94"/>
      <c r="F141" s="46"/>
      <c r="H141" s="192"/>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5" customFormat="1">
      <c r="A142" s="13"/>
      <c r="B142" s="28"/>
      <c r="H142" s="193"/>
      <c r="I142" s="10"/>
      <c r="J142" s="94"/>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5" customFormat="1">
      <c r="A143" s="13"/>
      <c r="B143" s="28"/>
      <c r="C143" s="10"/>
      <c r="D143" s="94"/>
      <c r="F143" s="46"/>
      <c r="H143" s="192"/>
      <c r="J143" s="94"/>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5" customFormat="1">
      <c r="A144" s="13"/>
      <c r="B144" s="28"/>
      <c r="H144" s="192"/>
      <c r="I144" s="10"/>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5" customFormat="1" ht="10.5" customHeight="1">
      <c r="A145" s="13"/>
      <c r="B145" s="10"/>
      <c r="C145" s="71"/>
      <c r="D145"/>
      <c r="F145" s="46"/>
      <c r="H145" s="192"/>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5" customFormat="1">
      <c r="A146" s="13"/>
      <c r="H146" s="192"/>
      <c r="I146" s="10"/>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5" customFormat="1">
      <c r="A147" s="13"/>
      <c r="B147" s="28"/>
      <c r="C147" s="10"/>
      <c r="D147" s="94"/>
      <c r="F147" s="46"/>
      <c r="H147" s="192"/>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5" customFormat="1">
      <c r="A148" s="40"/>
      <c r="B148" s="28"/>
      <c r="H148" s="192"/>
      <c r="I148" s="10"/>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5" customFormat="1">
      <c r="A149" s="40"/>
      <c r="B149" s="28"/>
      <c r="C149" s="10"/>
      <c r="D149" s="94"/>
      <c r="F149" s="46"/>
      <c r="H149" s="192"/>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5" customFormat="1">
      <c r="A150" s="40"/>
      <c r="B150" s="28"/>
      <c r="C150" s="10"/>
      <c r="D150" s="94"/>
      <c r="H150" s="194"/>
      <c r="I150" s="10"/>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5" customFormat="1">
      <c r="A151" s="40"/>
      <c r="B151" s="10"/>
      <c r="C151" s="71"/>
      <c r="D151"/>
      <c r="F151" s="46"/>
      <c r="H151" s="194"/>
      <c r="I151" s="10"/>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5" customFormat="1">
      <c r="A152" s="40"/>
      <c r="B152" s="10"/>
      <c r="C152" s="71"/>
      <c r="D152"/>
      <c r="H152" s="194"/>
      <c r="I152" s="71"/>
      <c r="J152" s="13"/>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5" customFormat="1">
      <c r="A153" s="40"/>
      <c r="B153" s="4"/>
      <c r="C153" s="10"/>
      <c r="D153" s="94"/>
      <c r="F153" s="46"/>
      <c r="H153" s="189"/>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5" customFormat="1">
      <c r="A154" s="40"/>
      <c r="F154" s="46"/>
      <c r="H154" s="189"/>
      <c r="I154" s="10"/>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5" customFormat="1">
      <c r="A155" s="40"/>
      <c r="B155" s="10"/>
      <c r="C155" s="10"/>
      <c r="D155" s="94"/>
      <c r="F155" s="46"/>
      <c r="H155" s="189"/>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5" customFormat="1">
      <c r="A156" s="40"/>
      <c r="F156" s="46"/>
      <c r="H156" s="189"/>
      <c r="J156" s="13"/>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5" customFormat="1">
      <c r="A157" s="36"/>
      <c r="B157" s="10"/>
      <c r="C157" s="10"/>
      <c r="D157"/>
      <c r="H157" s="189"/>
      <c r="J157" s="13"/>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5" customFormat="1">
      <c r="A158" s="36"/>
      <c r="F158" s="46"/>
      <c r="H158" s="189"/>
      <c r="I158" s="13"/>
      <c r="J158" s="13"/>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5" customFormat="1">
      <c r="A159" s="49"/>
      <c r="B159" s="146"/>
      <c r="C159" s="132"/>
      <c r="D159" s="133"/>
      <c r="H159" s="195"/>
      <c r="I159" s="148">
        <f>H159*D159</f>
        <v>0</v>
      </c>
      <c r="J159" s="13"/>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5" customFormat="1">
      <c r="B160" s="10"/>
      <c r="D160"/>
      <c r="H160" s="189"/>
      <c r="I160" s="75"/>
      <c r="J160" s="13"/>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5" customFormat="1">
      <c r="A161" s="15"/>
      <c r="B161" s="95"/>
      <c r="C161" s="10"/>
      <c r="D161" s="94"/>
      <c r="E161" s="154"/>
      <c r="F161" s="46"/>
      <c r="H161" s="189"/>
      <c r="I161" s="75"/>
      <c r="J161" s="13"/>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5" customFormat="1">
      <c r="H162" s="189"/>
      <c r="I162" s="69"/>
      <c r="J162" s="13"/>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5" customFormat="1">
      <c r="A163" s="13"/>
      <c r="B163" s="4"/>
      <c r="C163" s="10"/>
      <c r="D163" s="13"/>
      <c r="F163" s="46"/>
      <c r="H163" s="189"/>
      <c r="I163" s="34"/>
      <c r="J163" s="1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c r="A164" s="13"/>
      <c r="B164" s="35"/>
      <c r="C164" s="35"/>
      <c r="E164" s="35"/>
      <c r="F164" s="35"/>
      <c r="G164" s="35"/>
      <c r="I164" s="34"/>
    </row>
    <row r="165" spans="1:257" s="35" customFormat="1">
      <c r="A165" s="13"/>
      <c r="B165" s="4"/>
      <c r="C165" s="10"/>
      <c r="D165" s="13"/>
      <c r="F165" s="46"/>
      <c r="H165" s="189"/>
      <c r="I165" s="34"/>
      <c r="J165" s="13"/>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5" customFormat="1">
      <c r="A166" s="13"/>
      <c r="B166" s="10"/>
      <c r="C166" s="10"/>
      <c r="D166" s="13"/>
      <c r="H166" s="189"/>
      <c r="I166" s="34"/>
      <c r="J166" s="13"/>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5" customFormat="1">
      <c r="A167" s="13"/>
      <c r="B167" s="4"/>
      <c r="C167" s="10"/>
      <c r="D167" s="13"/>
      <c r="F167" s="46"/>
      <c r="H167" s="189"/>
      <c r="I167" s="34"/>
      <c r="J167" s="13"/>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5" customFormat="1">
      <c r="D168" s="13"/>
      <c r="H168" s="189"/>
      <c r="I168" s="34"/>
      <c r="J168" s="13"/>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5" customFormat="1">
      <c r="A169" s="13"/>
      <c r="B169" s="28"/>
      <c r="C169" s="71"/>
      <c r="D169"/>
      <c r="E169" s="154"/>
      <c r="F169" s="46"/>
      <c r="H169" s="189"/>
      <c r="I169" s="34"/>
      <c r="J169" s="13"/>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5" customFormat="1">
      <c r="A170" s="13"/>
      <c r="B170" s="88"/>
      <c r="H170" s="189"/>
      <c r="I170" s="34"/>
      <c r="J170" s="13"/>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5" customFormat="1">
      <c r="A171" s="13"/>
      <c r="B171" s="28"/>
      <c r="C171" s="71"/>
      <c r="D171"/>
      <c r="F171" s="46"/>
      <c r="H171" s="189"/>
      <c r="I171" s="34"/>
      <c r="J171" s="13"/>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5" customFormat="1">
      <c r="A172" s="13"/>
      <c r="B172" s="88"/>
      <c r="H172" s="189"/>
      <c r="I172" s="34"/>
      <c r="J172" s="13"/>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5" customFormat="1">
      <c r="A173" s="13"/>
      <c r="B173" s="95"/>
      <c r="C173" s="10"/>
      <c r="D173" s="94"/>
      <c r="E173" s="154"/>
      <c r="F173" s="46"/>
      <c r="H173" s="189"/>
      <c r="I173" s="13"/>
      <c r="J173" s="1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5" customFormat="1">
      <c r="A174" s="13"/>
      <c r="B174" s="88"/>
      <c r="H174" s="189"/>
      <c r="I174" s="34"/>
      <c r="J174" s="13"/>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5" customFormat="1">
      <c r="A175" s="13"/>
      <c r="B175" s="95"/>
      <c r="C175" s="10"/>
      <c r="D175" s="94"/>
      <c r="F175" s="46"/>
      <c r="H175" s="189"/>
      <c r="I175" s="34"/>
      <c r="J175" s="13"/>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5" customFormat="1">
      <c r="A176" s="13"/>
      <c r="C176" s="13"/>
      <c r="D176" s="13"/>
      <c r="E176" s="13"/>
      <c r="H176" s="189"/>
      <c r="I176" s="34"/>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5" customFormat="1">
      <c r="A177" s="13"/>
      <c r="B177" s="10"/>
      <c r="C177" s="71"/>
      <c r="D177" s="13"/>
      <c r="F177" s="46"/>
      <c r="H177" s="189"/>
      <c r="I177" s="34"/>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5" customFormat="1">
      <c r="H178" s="189"/>
      <c r="I178" s="34"/>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5" customFormat="1">
      <c r="A179" s="40"/>
      <c r="B179" s="4"/>
      <c r="C179" s="10"/>
      <c r="D179" s="13"/>
      <c r="F179" s="46"/>
      <c r="H179" s="196"/>
      <c r="I179" s="34"/>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5" customFormat="1">
      <c r="A180" s="40"/>
      <c r="H180" s="190"/>
      <c r="I180" s="34"/>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5" customFormat="1">
      <c r="A181" s="40"/>
      <c r="B181" s="4"/>
      <c r="C181" s="10"/>
      <c r="D181" s="13"/>
      <c r="F181" s="46"/>
      <c r="H181" s="190"/>
      <c r="I181" s="34"/>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5" customFormat="1">
      <c r="A182" s="41"/>
      <c r="H182" s="190"/>
      <c r="I182" s="34"/>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5" customFormat="1">
      <c r="A183" s="15"/>
      <c r="B183" s="4"/>
      <c r="C183" s="10"/>
      <c r="D183" s="13"/>
      <c r="F183" s="46"/>
      <c r="H183" s="190"/>
      <c r="I183" s="34"/>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5" customFormat="1">
      <c r="A184"/>
      <c r="H184" s="190"/>
      <c r="I184" s="34"/>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5" customFormat="1">
      <c r="A185" s="15"/>
      <c r="B185" s="95"/>
      <c r="C185" s="10"/>
      <c r="D185" s="94"/>
      <c r="F185" s="46"/>
      <c r="H185" s="190"/>
      <c r="I185" s="34"/>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5" customFormat="1">
      <c r="A186" s="15"/>
      <c r="B186" s="88"/>
      <c r="H186" s="189"/>
      <c r="I186" s="34"/>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5" customFormat="1">
      <c r="A187"/>
      <c r="B187" s="95"/>
      <c r="C187" s="10"/>
      <c r="D187" s="94"/>
      <c r="E187" s="154"/>
      <c r="F187" s="46"/>
      <c r="G187"/>
      <c r="H187" s="190"/>
      <c r="I187" s="34"/>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5" customFormat="1">
      <c r="A188"/>
      <c r="B188" s="95"/>
      <c r="C188" s="10"/>
      <c r="D188" s="94"/>
      <c r="E188" s="154"/>
      <c r="F188" s="46"/>
      <c r="G188"/>
      <c r="H188" s="190"/>
      <c r="I188" s="34"/>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5" customFormat="1">
      <c r="A189"/>
      <c r="B189" s="95"/>
      <c r="C189" s="10"/>
      <c r="D189" s="94"/>
      <c r="F189" s="46"/>
      <c r="G189"/>
      <c r="H189" s="190"/>
      <c r="I189" s="34"/>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5" customFormat="1">
      <c r="A190"/>
      <c r="B190" s="88"/>
      <c r="G190"/>
      <c r="H190" s="190"/>
      <c r="I190" s="34"/>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5" customFormat="1">
      <c r="A191"/>
      <c r="B191" s="4"/>
      <c r="C191" s="10"/>
      <c r="D191" s="94"/>
      <c r="F191" s="46"/>
      <c r="G191"/>
      <c r="H191" s="190"/>
      <c r="I191" s="34"/>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5" customFormat="1">
      <c r="A192"/>
      <c r="B192" s="4"/>
      <c r="G192"/>
      <c r="H192" s="190"/>
      <c r="I192" s="34"/>
      <c r="J192" s="13"/>
      <c r="K192"/>
      <c r="L192"/>
      <c r="M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5" customFormat="1">
      <c r="A193"/>
      <c r="B193" s="4"/>
      <c r="C193" s="10"/>
      <c r="D193" s="94"/>
      <c r="G193"/>
      <c r="H193" s="190"/>
      <c r="I193" s="34"/>
      <c r="J193" s="13"/>
      <c r="K193"/>
      <c r="L193"/>
      <c r="M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5" customFormat="1">
      <c r="A194"/>
      <c r="B194" s="4"/>
      <c r="G194"/>
      <c r="H194" s="190"/>
      <c r="I194" s="34"/>
      <c r="J194" s="13"/>
      <c r="K194"/>
      <c r="L194"/>
      <c r="M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5" customFormat="1">
      <c r="A195"/>
      <c r="B195" s="4"/>
      <c r="C195" s="10"/>
      <c r="D195" s="94"/>
      <c r="G195"/>
      <c r="H195" s="190"/>
      <c r="I195" s="34"/>
      <c r="J195" s="13"/>
      <c r="K195"/>
      <c r="L195"/>
      <c r="M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5" customFormat="1">
      <c r="A196"/>
      <c r="B196" s="4"/>
      <c r="G196"/>
      <c r="H196" s="190"/>
      <c r="I196" s="34"/>
      <c r="J196" s="13"/>
      <c r="K196"/>
      <c r="L196"/>
      <c r="M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5" customFormat="1">
      <c r="A197"/>
      <c r="B197" s="4"/>
      <c r="C197" s="10"/>
      <c r="D197" s="94"/>
      <c r="G197"/>
      <c r="H197" s="190"/>
      <c r="I197" s="34"/>
      <c r="J197" s="13"/>
      <c r="K197"/>
      <c r="L197"/>
      <c r="M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5" customFormat="1">
      <c r="A198" s="40"/>
      <c r="B198" s="4"/>
      <c r="C198" s="10"/>
      <c r="D198" s="94"/>
      <c r="F198" s="46"/>
      <c r="G198"/>
      <c r="H198" s="190"/>
      <c r="J198" s="13"/>
      <c r="K198"/>
      <c r="L198"/>
      <c r="M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5" customFormat="1">
      <c r="A199" s="40"/>
      <c r="B199" s="2"/>
      <c r="C199" s="13"/>
      <c r="D199" s="13"/>
      <c r="E199" s="13"/>
      <c r="F199"/>
      <c r="G199"/>
      <c r="H199" s="190"/>
      <c r="J199" s="13"/>
      <c r="K199"/>
      <c r="L199"/>
      <c r="M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5" customFormat="1">
      <c r="A200" s="13"/>
      <c r="B200" s="4"/>
      <c r="C200" s="10"/>
      <c r="D200" s="94"/>
      <c r="F200" s="46"/>
      <c r="G200"/>
      <c r="H200" s="190"/>
      <c r="J200" s="13"/>
      <c r="K200"/>
      <c r="L200"/>
      <c r="M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5" customFormat="1">
      <c r="A201" s="13"/>
      <c r="B201" s="2"/>
      <c r="C201" s="13"/>
      <c r="D201" s="13"/>
      <c r="G201"/>
      <c r="H201" s="190"/>
      <c r="I201" s="34">
        <f>D216*E216+D216*H216</f>
        <v>0</v>
      </c>
      <c r="J201" s="13"/>
      <c r="K201"/>
      <c r="L201"/>
      <c r="M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5" customFormat="1">
      <c r="A202" s="13"/>
      <c r="B202" s="4"/>
      <c r="C202" s="10"/>
      <c r="D202" s="94"/>
      <c r="F202" s="46"/>
      <c r="G202"/>
      <c r="H202" s="190"/>
      <c r="I202" s="13"/>
      <c r="J202" s="13"/>
      <c r="K202"/>
      <c r="L202"/>
      <c r="M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5" customFormat="1">
      <c r="A203" s="13"/>
      <c r="F203" s="46"/>
      <c r="G203"/>
      <c r="H203" s="190"/>
      <c r="I203" s="34"/>
      <c r="J203" s="13"/>
      <c r="K203"/>
      <c r="L203"/>
      <c r="M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5" customFormat="1">
      <c r="A204" s="13"/>
      <c r="B204" s="4"/>
      <c r="C204" s="10"/>
      <c r="D204" s="94"/>
      <c r="F204" s="46"/>
      <c r="G204"/>
      <c r="H204" s="190"/>
      <c r="I204" s="34"/>
      <c r="J204" s="13"/>
      <c r="K204"/>
      <c r="L204"/>
      <c r="M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5" customFormat="1">
      <c r="A205" s="13"/>
      <c r="B205" s="95"/>
      <c r="C205" s="10"/>
      <c r="D205" s="94"/>
      <c r="F205" s="46"/>
      <c r="G205"/>
      <c r="H205" s="190"/>
      <c r="I205" s="34"/>
      <c r="J205" s="13"/>
      <c r="K205"/>
      <c r="L205"/>
      <c r="M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5" customFormat="1">
      <c r="A206" s="13"/>
      <c r="B206" s="4"/>
      <c r="C206" s="10"/>
      <c r="D206" s="13"/>
      <c r="F206" s="46"/>
      <c r="G206"/>
      <c r="H206" s="190"/>
      <c r="I206" s="34"/>
      <c r="J206" s="13"/>
      <c r="K206"/>
      <c r="L206"/>
      <c r="M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5" customFormat="1">
      <c r="A207" s="13"/>
      <c r="F207"/>
      <c r="G207"/>
      <c r="H207" s="190"/>
      <c r="I207" s="34"/>
      <c r="J207" s="13"/>
      <c r="K207"/>
      <c r="L207"/>
      <c r="M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5" customFormat="1">
      <c r="A208" s="13"/>
      <c r="B208" s="95"/>
      <c r="C208" s="10"/>
      <c r="D208" s="94"/>
      <c r="F208" s="46"/>
      <c r="G208"/>
      <c r="H208" s="189"/>
      <c r="I208" s="34"/>
      <c r="J208" s="13"/>
      <c r="K208"/>
      <c r="L208"/>
      <c r="M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5" customFormat="1">
      <c r="A209" s="13"/>
      <c r="B209" s="2"/>
      <c r="C209" s="13"/>
      <c r="D209" s="13"/>
      <c r="E209" s="13"/>
      <c r="G209"/>
      <c r="H209" s="189"/>
      <c r="I209" s="34"/>
      <c r="J209" s="13"/>
      <c r="K209"/>
      <c r="L209"/>
      <c r="M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5" customFormat="1">
      <c r="A210" s="13"/>
      <c r="B210" s="28"/>
      <c r="C210" s="10"/>
      <c r="D210" s="94"/>
      <c r="F210" s="46"/>
      <c r="H210" s="189"/>
      <c r="I210" s="34"/>
      <c r="J210" s="13"/>
      <c r="K210"/>
      <c r="L210"/>
      <c r="M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5" customFormat="1">
      <c r="B211" s="28"/>
      <c r="H211" s="189"/>
      <c r="I211" s="34"/>
      <c r="J211" s="13"/>
      <c r="K211"/>
      <c r="L211"/>
      <c r="M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5" customFormat="1">
      <c r="A212" s="13"/>
      <c r="B212" s="28"/>
      <c r="C212" s="10"/>
      <c r="D212" s="94"/>
      <c r="F212" s="46"/>
      <c r="H212" s="189"/>
      <c r="I212" s="34"/>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5" customFormat="1">
      <c r="B213" s="28"/>
      <c r="H213" s="189"/>
      <c r="I213" s="34"/>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5" customFormat="1">
      <c r="A214" s="13"/>
      <c r="B214" s="28"/>
      <c r="C214" s="10"/>
      <c r="D214" s="94"/>
      <c r="F214" s="46"/>
      <c r="H214" s="189"/>
      <c r="I214" s="34"/>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5" customFormat="1">
      <c r="H215" s="189"/>
      <c r="I215" s="34"/>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5" customFormat="1">
      <c r="A216" s="13"/>
      <c r="B216" s="4"/>
      <c r="C216" s="10"/>
      <c r="D216" s="94"/>
      <c r="F216" s="46"/>
      <c r="H216" s="190"/>
      <c r="I216" s="34"/>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5" customFormat="1">
      <c r="B217" s="85"/>
      <c r="G217"/>
      <c r="H217" s="189"/>
      <c r="I217" s="34"/>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5" customFormat="1">
      <c r="A218" s="13"/>
      <c r="B218" s="95"/>
      <c r="C218" s="10"/>
      <c r="D218" s="94"/>
      <c r="F218" s="46"/>
      <c r="H218" s="190"/>
      <c r="I218" s="34"/>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5" customFormat="1">
      <c r="H219" s="190"/>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5" customFormat="1" ht="12" customHeight="1">
      <c r="A220" s="40"/>
      <c r="B220" s="95"/>
      <c r="C220" s="10"/>
      <c r="D220" s="94"/>
      <c r="F220" s="46"/>
      <c r="H220" s="190"/>
      <c r="I220" s="34"/>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5" customFormat="1" ht="12" customHeight="1">
      <c r="A221" s="40"/>
      <c r="H221" s="190"/>
      <c r="I221" s="34"/>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5" customFormat="1">
      <c r="A222" s="40"/>
      <c r="B222" s="95"/>
      <c r="C222" s="10"/>
      <c r="D222" s="94"/>
      <c r="F222" s="46"/>
      <c r="H222" s="190"/>
      <c r="I222" s="34"/>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5" customFormat="1">
      <c r="H223" s="190"/>
      <c r="I223" s="34"/>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5" customFormat="1">
      <c r="B224" s="28"/>
      <c r="C224" s="10"/>
      <c r="D224" s="94"/>
      <c r="F224" s="46"/>
      <c r="H224" s="190"/>
      <c r="I224" s="34"/>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5" customFormat="1">
      <c r="H225" s="190"/>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5" customFormat="1">
      <c r="B226" s="28"/>
      <c r="C226" s="10"/>
      <c r="D226" s="94"/>
      <c r="F226" s="46"/>
      <c r="H226" s="190"/>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5" customFormat="1">
      <c r="B227" s="28"/>
      <c r="H227" s="190"/>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5" customFormat="1">
      <c r="B228" s="28"/>
      <c r="C228" s="10"/>
      <c r="D228" s="94"/>
      <c r="F228" s="46"/>
      <c r="H228" s="190"/>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5" customFormat="1">
      <c r="B229" s="28"/>
      <c r="H229" s="190"/>
      <c r="I229" s="34"/>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5" customFormat="1">
      <c r="B230" s="28"/>
      <c r="C230" s="10"/>
      <c r="D230" s="94"/>
      <c r="F230" s="46"/>
      <c r="H230" s="190"/>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5" customFormat="1">
      <c r="B231" s="28"/>
      <c r="H231" s="190"/>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5" customFormat="1">
      <c r="B232" s="95"/>
      <c r="C232" s="10"/>
      <c r="D232" s="94"/>
      <c r="F232" s="46"/>
      <c r="H232" s="190"/>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5" customFormat="1">
      <c r="B233" s="28"/>
      <c r="H233" s="190"/>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5" customFormat="1">
      <c r="B234" s="28"/>
      <c r="C234" s="10"/>
      <c r="D234" s="94"/>
      <c r="F234" s="46"/>
      <c r="H234" s="189"/>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5" customFormat="1">
      <c r="A235" s="40"/>
      <c r="B235" s="28"/>
      <c r="H235" s="189"/>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5" customFormat="1">
      <c r="B236" s="10"/>
      <c r="C236" s="71"/>
      <c r="D236"/>
      <c r="F236" s="46"/>
      <c r="H236" s="189"/>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5" customFormat="1">
      <c r="H237" s="190"/>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5" customFormat="1">
      <c r="B238" s="28"/>
      <c r="C238" s="10"/>
      <c r="D238" s="94"/>
      <c r="F238" s="46"/>
      <c r="H238" s="190"/>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5" customFormat="1">
      <c r="A239" s="40"/>
      <c r="B239" s="28"/>
      <c r="H239" s="190"/>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5" customFormat="1">
      <c r="A240" s="40"/>
      <c r="B240" s="28"/>
      <c r="C240" s="10"/>
      <c r="D240" s="94"/>
      <c r="F240" s="46"/>
      <c r="H240" s="190"/>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5" customFormat="1">
      <c r="A241" s="40"/>
      <c r="B241" s="28"/>
      <c r="C241" s="10"/>
      <c r="D241" s="94"/>
      <c r="H241" s="190"/>
      <c r="I241" s="34"/>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5" customFormat="1">
      <c r="A242" s="40"/>
      <c r="B242" s="10"/>
      <c r="C242" s="71"/>
      <c r="D242"/>
      <c r="F242" s="46"/>
      <c r="H242" s="189"/>
      <c r="I242" s="34"/>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5" customFormat="1">
      <c r="A243" s="40"/>
      <c r="B243" s="10"/>
      <c r="C243" s="71"/>
      <c r="D243"/>
      <c r="H243" s="189"/>
      <c r="I243" s="34"/>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5" customFormat="1">
      <c r="A244" s="40"/>
      <c r="B244" s="4"/>
      <c r="C244" s="10"/>
      <c r="D244" s="94"/>
      <c r="F244" s="46"/>
      <c r="H244" s="189"/>
      <c r="I244" s="34"/>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5" customFormat="1">
      <c r="A245" s="40"/>
      <c r="F245" s="46"/>
      <c r="H245" s="189"/>
      <c r="I245" s="34"/>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5" customFormat="1">
      <c r="A246" s="40"/>
      <c r="B246" s="10"/>
      <c r="C246" s="10"/>
      <c r="D246" s="94"/>
      <c r="F246" s="46"/>
      <c r="H246" s="190"/>
      <c r="I246" s="34"/>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5" customFormat="1">
      <c r="A247" s="40"/>
      <c r="F247" s="46"/>
      <c r="H247" s="189"/>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5" customFormat="1">
      <c r="A248" s="36"/>
      <c r="B248" s="10"/>
      <c r="C248" s="10"/>
      <c r="D248"/>
      <c r="H248" s="189"/>
      <c r="I248" s="34"/>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5" customFormat="1">
      <c r="A249" s="119"/>
      <c r="B249" s="98"/>
      <c r="C249" s="119"/>
      <c r="D249" s="119"/>
      <c r="E249" s="119"/>
      <c r="F249" s="119"/>
      <c r="H249" s="189"/>
      <c r="I249" s="34"/>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5" customFormat="1">
      <c r="A250" s="122"/>
      <c r="B250" s="98"/>
      <c r="C250" s="100"/>
      <c r="D250" s="126"/>
      <c r="E250" s="119"/>
      <c r="F250" s="130"/>
      <c r="H250" s="189"/>
      <c r="I250" s="34"/>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5" customFormat="1">
      <c r="A251" s="122"/>
      <c r="B251" s="98"/>
      <c r="C251" s="100"/>
      <c r="D251" s="126"/>
      <c r="E251" s="119"/>
      <c r="F251" s="119"/>
      <c r="H251" s="189"/>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5" customFormat="1">
      <c r="A252" s="122"/>
      <c r="B252" s="98"/>
      <c r="C252" s="100"/>
      <c r="D252" s="126"/>
      <c r="E252" s="101"/>
      <c r="F252" s="130"/>
      <c r="G252"/>
      <c r="H252" s="189"/>
      <c r="I252" s="34"/>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5" customFormat="1">
      <c r="A253" s="122"/>
      <c r="B253" s="98"/>
      <c r="C253" s="100"/>
      <c r="D253" s="126"/>
      <c r="E253" s="101"/>
      <c r="F253" s="117"/>
      <c r="G253"/>
      <c r="H253" s="189"/>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5" customFormat="1">
      <c r="A254" s="122"/>
      <c r="B254" s="144"/>
      <c r="C254" s="135"/>
      <c r="D254" s="136"/>
      <c r="E254" s="143"/>
      <c r="F254" s="130"/>
      <c r="G254"/>
      <c r="H254" s="189"/>
      <c r="I254" s="34"/>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5" customFormat="1">
      <c r="A255" s="122"/>
      <c r="B255" s="98"/>
      <c r="C255" s="100"/>
      <c r="D255" s="121"/>
      <c r="E255" s="101"/>
      <c r="F255" s="117"/>
      <c r="G255"/>
      <c r="H255" s="189"/>
      <c r="I255" s="34"/>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5" customFormat="1">
      <c r="A256" s="122"/>
      <c r="B256" s="98"/>
      <c r="C256" s="100"/>
      <c r="D256" s="121"/>
      <c r="E256" s="101"/>
      <c r="F256" s="130"/>
      <c r="G256"/>
      <c r="H256" s="189"/>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5" customFormat="1">
      <c r="A257" s="122"/>
      <c r="B257" s="98"/>
      <c r="C257" s="100"/>
      <c r="D257" s="121"/>
      <c r="E257" s="101"/>
      <c r="F257" s="117"/>
      <c r="G257"/>
      <c r="H257" s="189"/>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5" customFormat="1">
      <c r="A258" s="122"/>
      <c r="B258" s="115"/>
      <c r="C258" s="117"/>
      <c r="D258" s="121"/>
      <c r="E258" s="119"/>
      <c r="F258" s="130"/>
      <c r="H258" s="190"/>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5" customFormat="1">
      <c r="A259" s="122"/>
      <c r="B259" s="115"/>
      <c r="C259" s="117"/>
      <c r="D259" s="121"/>
      <c r="E259" s="119"/>
      <c r="F259" s="119"/>
      <c r="H259" s="190"/>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5" customFormat="1">
      <c r="A260" s="122"/>
      <c r="B260" s="118"/>
      <c r="C260" s="117"/>
      <c r="D260" s="121"/>
      <c r="E260" s="119"/>
      <c r="F260" s="130"/>
      <c r="H260" s="190"/>
      <c r="I260" s="34"/>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5" customFormat="1">
      <c r="A261" s="101"/>
      <c r="B261" s="118"/>
      <c r="C261" s="117"/>
      <c r="D261" s="121"/>
      <c r="E261" s="119"/>
      <c r="F261" s="119"/>
      <c r="H261" s="190"/>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5" customFormat="1">
      <c r="A262" s="101"/>
      <c r="B262" s="118"/>
      <c r="C262" s="117"/>
      <c r="D262" s="121"/>
      <c r="E262" s="119"/>
      <c r="F262" s="130"/>
      <c r="H262" s="190"/>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5" customFormat="1">
      <c r="A263" s="119"/>
      <c r="B263" s="118"/>
      <c r="C263" s="117"/>
      <c r="D263" s="121"/>
      <c r="E263" s="119"/>
      <c r="F263" s="119"/>
      <c r="H263" s="190"/>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5" customFormat="1">
      <c r="A264" s="131"/>
      <c r="B264" s="117"/>
      <c r="C264" s="117"/>
      <c r="D264" s="101"/>
      <c r="E264" s="119"/>
      <c r="F264" s="130"/>
      <c r="H264" s="189"/>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5" customFormat="1">
      <c r="B265" s="118"/>
      <c r="C265" s="117"/>
      <c r="D265" s="121"/>
      <c r="E265" s="119"/>
      <c r="F265" s="119"/>
      <c r="H265" s="190"/>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5" customFormat="1">
      <c r="A266" s="36"/>
      <c r="B266" s="117"/>
      <c r="C266" s="117"/>
      <c r="D266" s="121"/>
      <c r="E266" s="119"/>
      <c r="F266" s="130"/>
      <c r="H266" s="190"/>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5" customFormat="1">
      <c r="A267" s="36"/>
      <c r="B267" s="118"/>
      <c r="C267" s="100"/>
      <c r="D267" s="121"/>
      <c r="E267" s="119"/>
      <c r="F267" s="119"/>
      <c r="H267" s="190"/>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5" customFormat="1">
      <c r="A268" s="36"/>
      <c r="B268" s="118"/>
      <c r="C268" s="117"/>
      <c r="D268" s="101"/>
      <c r="E268" s="119"/>
      <c r="F268" s="130"/>
      <c r="H268" s="189"/>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5" customFormat="1">
      <c r="A269" s="36"/>
      <c r="B269" s="115"/>
      <c r="C269" s="100"/>
      <c r="D269" s="121"/>
      <c r="E269" s="119"/>
      <c r="F269" s="119"/>
      <c r="H269" s="190"/>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5" customFormat="1">
      <c r="A270" s="36"/>
      <c r="B270" s="118"/>
      <c r="C270" s="117"/>
      <c r="D270" s="101"/>
      <c r="E270" s="119"/>
      <c r="F270" s="130"/>
      <c r="H270" s="189"/>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5" customFormat="1">
      <c r="A271" s="36"/>
      <c r="B271" s="115"/>
      <c r="C271" s="100"/>
      <c r="D271" s="121"/>
      <c r="E271" s="119"/>
      <c r="F271" s="119"/>
      <c r="H271" s="190"/>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5" customFormat="1">
      <c r="A272" s="36"/>
      <c r="B272" s="115"/>
      <c r="C272" s="117"/>
      <c r="D272" s="121"/>
      <c r="E272" s="119"/>
      <c r="F272" s="130"/>
      <c r="H272" s="190"/>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5" customFormat="1">
      <c r="A273" s="36"/>
      <c r="B273" s="115"/>
      <c r="C273" s="100"/>
      <c r="D273" s="121"/>
      <c r="E273" s="119"/>
      <c r="F273" s="119"/>
      <c r="H273" s="189"/>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5" customFormat="1">
      <c r="A274" s="36"/>
      <c r="B274" s="118"/>
      <c r="C274" s="117"/>
      <c r="D274" s="121"/>
      <c r="E274" s="119"/>
      <c r="F274" s="119"/>
      <c r="H274" s="189"/>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5" customFormat="1">
      <c r="A275" s="49"/>
      <c r="B275" s="118"/>
      <c r="C275" s="100"/>
      <c r="D275" s="121"/>
      <c r="E275" s="119"/>
      <c r="F275" s="119"/>
      <c r="H275" s="189"/>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5" customFormat="1">
      <c r="A276" s="49"/>
      <c r="B276" s="117"/>
      <c r="C276" s="117"/>
      <c r="D276" s="121"/>
      <c r="E276" s="119"/>
      <c r="F276" s="130"/>
      <c r="H276" s="189"/>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5" customFormat="1">
      <c r="A277" s="49"/>
      <c r="B277" s="118"/>
      <c r="C277" s="100"/>
      <c r="D277" s="121"/>
      <c r="E277" s="119"/>
      <c r="F277" s="119"/>
      <c r="H277" s="190"/>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5" customFormat="1">
      <c r="A278" s="49"/>
      <c r="B278" s="100"/>
      <c r="C278" s="100"/>
      <c r="D278" s="117"/>
      <c r="E278" s="119"/>
      <c r="F278" s="130"/>
      <c r="H278" s="189"/>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5" customFormat="1">
      <c r="A279" s="49"/>
      <c r="B279" s="119"/>
      <c r="C279" s="119"/>
      <c r="D279" s="119"/>
      <c r="E279" s="119"/>
      <c r="F279" s="119"/>
      <c r="H279" s="189"/>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5" customFormat="1">
      <c r="A280" s="36"/>
      <c r="B280" s="149"/>
      <c r="C280" s="118"/>
      <c r="D280" s="150"/>
      <c r="E280" s="122"/>
      <c r="F280" s="119"/>
      <c r="H280" s="197"/>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5" customFormat="1">
      <c r="H281" s="189"/>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5" customFormat="1">
      <c r="H282" s="189"/>
      <c r="I282" s="13"/>
      <c r="J282" s="13"/>
      <c r="K282"/>
      <c r="L282"/>
      <c r="M282"/>
      <c r="N282"/>
      <c r="O282" s="95"/>
      <c r="P282" s="10"/>
      <c r="Q282" s="94"/>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5" customFormat="1">
      <c r="A283" s="36"/>
      <c r="B283" s="37"/>
      <c r="C283" s="13"/>
      <c r="D283" s="33"/>
      <c r="E283" s="13"/>
      <c r="F283" s="43"/>
      <c r="G283" s="34"/>
      <c r="H283" s="189"/>
      <c r="I283" s="13"/>
      <c r="J283" s="13"/>
      <c r="K283"/>
      <c r="L283"/>
      <c r="M283"/>
      <c r="N283"/>
      <c r="O283" s="28"/>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5" customFormat="1">
      <c r="H284" s="189"/>
      <c r="I284" s="13"/>
      <c r="J284" s="13"/>
      <c r="K284"/>
      <c r="L284"/>
      <c r="M284"/>
      <c r="N284"/>
      <c r="O284" s="28"/>
      <c r="P284" s="10"/>
      <c r="Q284" s="9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5" customFormat="1">
      <c r="H285" s="189"/>
      <c r="I285" s="13"/>
      <c r="J285" s="13"/>
      <c r="K285"/>
      <c r="L285"/>
      <c r="M285"/>
      <c r="N285"/>
      <c r="O285" s="28"/>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5" customFormat="1">
      <c r="H286" s="189"/>
      <c r="I286" s="13"/>
      <c r="J286" s="13"/>
      <c r="K286"/>
      <c r="L286"/>
      <c r="M286"/>
      <c r="N286"/>
      <c r="O286" s="28"/>
      <c r="P286" s="10"/>
      <c r="Q286" s="94"/>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c r="O287" s="28"/>
      <c r="P287" s="35"/>
      <c r="Q287" s="35"/>
    </row>
    <row r="288" spans="1:257">
      <c r="O288" s="28"/>
      <c r="P288" s="10"/>
      <c r="Q288" s="94"/>
    </row>
    <row r="289" spans="2:17">
      <c r="O289" s="28"/>
      <c r="P289" s="35"/>
      <c r="Q289" s="35"/>
    </row>
    <row r="290" spans="2:17">
      <c r="O290" s="28"/>
      <c r="P290" s="10"/>
      <c r="Q290" s="94"/>
    </row>
    <row r="291" spans="2:17">
      <c r="O291" s="28"/>
      <c r="P291" s="35"/>
      <c r="Q291" s="35"/>
    </row>
    <row r="292" spans="2:17">
      <c r="B292" s="123"/>
      <c r="C292" s="125"/>
      <c r="D292" s="101"/>
      <c r="E292" s="152"/>
      <c r="F292" s="130"/>
      <c r="O292" s="95"/>
      <c r="P292" s="10"/>
      <c r="Q292" s="94"/>
    </row>
    <row r="293" spans="2:17">
      <c r="B293" s="123"/>
      <c r="C293" s="100"/>
      <c r="D293" s="101"/>
      <c r="E293" s="101"/>
      <c r="F293" s="117"/>
      <c r="O293" s="28"/>
      <c r="P293" s="35"/>
      <c r="Q293" s="35"/>
    </row>
    <row r="294" spans="2:17">
      <c r="B294" s="123"/>
      <c r="C294" s="125"/>
      <c r="D294" s="101"/>
      <c r="E294" s="152"/>
      <c r="F294" s="130"/>
      <c r="O294" s="28"/>
      <c r="P294" s="10"/>
      <c r="Q294" s="94"/>
    </row>
    <row r="295" spans="2:17">
      <c r="B295" s="123"/>
      <c r="C295" s="100"/>
      <c r="D295" s="101"/>
      <c r="E295" s="101"/>
      <c r="F295" s="117"/>
      <c r="O295" s="35"/>
      <c r="P295" s="35"/>
      <c r="Q295" s="35"/>
    </row>
    <row r="296" spans="2:17">
      <c r="B296" s="123"/>
      <c r="C296" s="125"/>
      <c r="D296" s="101"/>
      <c r="E296" s="152"/>
      <c r="F296" s="130"/>
      <c r="O296" s="28"/>
      <c r="P296" s="10"/>
      <c r="Q296" s="94"/>
    </row>
    <row r="297" spans="2:17">
      <c r="B297" s="123"/>
      <c r="C297" s="100"/>
      <c r="D297" s="101"/>
      <c r="E297" s="101"/>
      <c r="F297" s="117"/>
      <c r="O297" s="35"/>
      <c r="P297" s="35"/>
      <c r="Q297" s="35"/>
    </row>
    <row r="298" spans="2:17">
      <c r="B298" s="123"/>
      <c r="C298" s="125"/>
      <c r="D298" s="101"/>
      <c r="E298" s="152"/>
      <c r="F298" s="130"/>
      <c r="O298" s="10"/>
      <c r="P298" s="10"/>
      <c r="Q298" s="94"/>
    </row>
    <row r="299" spans="2:17">
      <c r="B299" s="99"/>
      <c r="C299" s="101"/>
      <c r="D299" s="101"/>
      <c r="E299" s="101"/>
      <c r="F299" s="117"/>
      <c r="O299" s="35"/>
      <c r="P299" s="35"/>
      <c r="Q299" s="35"/>
    </row>
    <row r="300" spans="2:17" ht="15.6">
      <c r="B300" s="123"/>
      <c r="C300" s="125"/>
      <c r="D300" s="101"/>
      <c r="E300" s="152"/>
      <c r="F300" s="130"/>
      <c r="O300" s="91"/>
      <c r="P300" s="10"/>
      <c r="Q300" s="94"/>
    </row>
    <row r="301" spans="2:17">
      <c r="B301" s="123"/>
      <c r="C301" s="100"/>
      <c r="D301" s="101"/>
      <c r="E301" s="101"/>
      <c r="F301" s="117"/>
    </row>
    <row r="302" spans="2:17">
      <c r="B302" s="123"/>
      <c r="C302" s="125"/>
      <c r="D302" s="101"/>
      <c r="E302" s="152"/>
      <c r="F302" s="130"/>
    </row>
    <row r="303" spans="2:17">
      <c r="B303" s="123"/>
      <c r="C303" s="125"/>
      <c r="D303" s="101"/>
      <c r="E303" s="152"/>
      <c r="F303" s="117"/>
    </row>
    <row r="304" spans="2:17">
      <c r="B304" s="123"/>
      <c r="C304" s="125"/>
      <c r="D304" s="101"/>
      <c r="E304" s="152"/>
      <c r="F304" s="130"/>
    </row>
    <row r="305" spans="2:6">
      <c r="B305" s="123"/>
      <c r="C305" s="125"/>
      <c r="D305" s="101"/>
      <c r="E305" s="152"/>
      <c r="F305" s="117"/>
    </row>
    <row r="306" spans="2:6">
      <c r="B306" s="123"/>
      <c r="C306" s="125"/>
      <c r="D306" s="101"/>
      <c r="E306" s="152"/>
      <c r="F306" s="130"/>
    </row>
    <row r="307" spans="2:6">
      <c r="B307" s="123"/>
      <c r="C307" s="125"/>
      <c r="D307" s="101"/>
      <c r="E307" s="152"/>
      <c r="F307" s="117"/>
    </row>
    <row r="308" spans="2:6">
      <c r="B308" s="99"/>
      <c r="C308" s="125"/>
      <c r="D308" s="101"/>
      <c r="E308" s="152"/>
      <c r="F308" s="130"/>
    </row>
    <row r="309" spans="2:6">
      <c r="B309" s="99"/>
      <c r="C309" s="125"/>
      <c r="D309" s="101"/>
      <c r="E309" s="152"/>
      <c r="F309" s="117"/>
    </row>
    <row r="310" spans="2:6">
      <c r="B310" s="99"/>
      <c r="C310" s="125"/>
      <c r="D310" s="101"/>
      <c r="E310" s="152"/>
      <c r="F310" s="130"/>
    </row>
    <row r="311" spans="2:6">
      <c r="B311" s="99"/>
      <c r="C311" s="125"/>
      <c r="D311" s="101"/>
      <c r="E311" s="152"/>
      <c r="F311" s="117"/>
    </row>
    <row r="312" spans="2:6">
      <c r="B312" s="123"/>
      <c r="C312" s="125"/>
      <c r="D312" s="101"/>
      <c r="E312" s="152"/>
      <c r="F312" s="130"/>
    </row>
    <row r="313" spans="2:6">
      <c r="B313" s="99"/>
      <c r="C313" s="125"/>
      <c r="D313" s="101"/>
      <c r="E313" s="152"/>
      <c r="F313" s="117"/>
    </row>
    <row r="314" spans="2:6">
      <c r="B314" s="123"/>
      <c r="C314" s="100"/>
      <c r="D314" s="101"/>
      <c r="E314" s="152"/>
      <c r="F314" s="130"/>
    </row>
    <row r="315" spans="2:6">
      <c r="B315" s="99"/>
      <c r="C315" s="101"/>
      <c r="D315" s="101"/>
      <c r="E315" s="101"/>
      <c r="F315" s="117"/>
    </row>
    <row r="316" spans="2:6">
      <c r="B316" s="123"/>
      <c r="C316" s="125"/>
      <c r="D316" s="101"/>
      <c r="E316" s="152"/>
      <c r="F316" s="130"/>
    </row>
    <row r="317" spans="2:6">
      <c r="B317" s="123"/>
      <c r="C317" s="100"/>
      <c r="D317" s="101"/>
      <c r="E317" s="101"/>
      <c r="F317" s="117"/>
    </row>
    <row r="318" spans="2:6">
      <c r="B318" s="123"/>
      <c r="C318" s="125"/>
      <c r="D318" s="101"/>
      <c r="E318" s="152"/>
      <c r="F318" s="130"/>
    </row>
    <row r="319" spans="2:6">
      <c r="B319" s="99"/>
      <c r="C319" s="101"/>
      <c r="D319" s="101"/>
      <c r="E319" s="101"/>
      <c r="F319" s="117"/>
    </row>
    <row r="320" spans="2:6">
      <c r="B320" s="123"/>
      <c r="C320" s="125"/>
      <c r="D320" s="101"/>
      <c r="E320" s="152"/>
      <c r="F320" s="130"/>
    </row>
    <row r="321" spans="1:9">
      <c r="B321" s="123"/>
      <c r="C321" s="100"/>
      <c r="D321" s="101"/>
      <c r="E321" s="101"/>
      <c r="F321" s="117"/>
    </row>
    <row r="322" spans="1:9">
      <c r="B322" s="123"/>
      <c r="C322" s="125"/>
      <c r="D322" s="101"/>
      <c r="E322" s="152"/>
      <c r="F322" s="130"/>
    </row>
    <row r="325" spans="1:9">
      <c r="A325" s="49"/>
      <c r="B325" s="60"/>
      <c r="C325" s="70"/>
      <c r="D325" s="58"/>
      <c r="F325" s="35"/>
      <c r="G325" s="34"/>
    </row>
    <row r="326" spans="1:9">
      <c r="A326" s="49"/>
      <c r="B326" s="123"/>
      <c r="C326" s="125"/>
      <c r="D326" s="101"/>
      <c r="E326" s="152"/>
      <c r="F326" s="130"/>
      <c r="G326" s="34"/>
    </row>
    <row r="327" spans="1:9">
      <c r="A327" s="49"/>
      <c r="B327" s="123"/>
      <c r="C327" s="100"/>
      <c r="D327" s="101"/>
      <c r="E327" s="101"/>
      <c r="F327" s="117"/>
      <c r="G327" s="34"/>
    </row>
    <row r="328" spans="1:9">
      <c r="A328" s="49"/>
      <c r="B328" s="123"/>
      <c r="C328" s="125"/>
      <c r="D328" s="101"/>
      <c r="E328" s="152"/>
      <c r="F328" s="130"/>
      <c r="G328" s="34"/>
      <c r="I328" s="35"/>
    </row>
    <row r="329" spans="1:9">
      <c r="A329" s="49"/>
      <c r="B329" s="123"/>
      <c r="C329" s="125"/>
      <c r="D329" s="101"/>
      <c r="E329" s="152"/>
      <c r="F329" s="117"/>
      <c r="G329" s="34"/>
      <c r="I329" s="35"/>
    </row>
    <row r="330" spans="1:9">
      <c r="A330" s="36"/>
      <c r="B330" s="123"/>
      <c r="C330" s="125"/>
      <c r="D330" s="101"/>
      <c r="E330" s="152"/>
      <c r="F330" s="130"/>
      <c r="G330" s="34"/>
      <c r="I330" s="35"/>
    </row>
    <row r="331" spans="1:9">
      <c r="A331" s="36"/>
      <c r="B331" s="123"/>
      <c r="C331" s="125"/>
      <c r="D331" s="101"/>
      <c r="E331" s="152"/>
      <c r="F331" s="117"/>
      <c r="G331" s="34"/>
      <c r="I331" s="35"/>
    </row>
    <row r="332" spans="1:9">
      <c r="A332" s="36"/>
      <c r="B332" s="123"/>
      <c r="C332" s="125"/>
      <c r="D332" s="101"/>
      <c r="E332" s="152"/>
      <c r="F332" s="130"/>
      <c r="G332" s="34"/>
      <c r="I332" s="35"/>
    </row>
    <row r="333" spans="1:9">
      <c r="A333" s="36"/>
      <c r="B333" s="106"/>
      <c r="C333" s="71"/>
      <c r="D333" s="79"/>
      <c r="E333" s="35"/>
      <c r="F333" s="46"/>
      <c r="G333" s="34"/>
      <c r="I333" s="35"/>
    </row>
    <row r="334" spans="1:9">
      <c r="A334" s="36"/>
      <c r="B334" s="106"/>
      <c r="C334" s="71"/>
      <c r="D334" s="79"/>
      <c r="E334" s="35"/>
      <c r="F334" s="35"/>
      <c r="G334" s="34"/>
      <c r="I334" s="35"/>
    </row>
    <row r="335" spans="1:9">
      <c r="B335" s="36"/>
      <c r="C335" s="123"/>
      <c r="D335" s="125"/>
      <c r="E335" s="101"/>
      <c r="F335" s="129"/>
      <c r="G335" s="130"/>
      <c r="H335" s="191"/>
      <c r="I335" s="35"/>
    </row>
    <row r="336" spans="1:9">
      <c r="B336" s="36"/>
      <c r="C336" s="106"/>
      <c r="D336" s="71"/>
      <c r="E336" s="79"/>
      <c r="F336" s="35"/>
      <c r="G336" s="46"/>
      <c r="H336" s="191"/>
      <c r="I336" s="35"/>
    </row>
    <row r="337" spans="2:9">
      <c r="B337" s="36"/>
      <c r="C337" s="106"/>
      <c r="D337" s="71"/>
      <c r="E337" s="79"/>
      <c r="F337" s="35"/>
      <c r="G337" s="35"/>
      <c r="H337" s="191"/>
      <c r="I337" s="35"/>
    </row>
    <row r="349" spans="2:9">
      <c r="B349" s="49"/>
      <c r="C349" s="60"/>
      <c r="D349" s="70"/>
      <c r="E349" s="153"/>
      <c r="F349" s="13"/>
      <c r="G349" s="35"/>
      <c r="H349" s="191"/>
      <c r="I349" s="35"/>
    </row>
    <row r="350" spans="2:9">
      <c r="B350" s="49"/>
      <c r="C350" s="123"/>
      <c r="D350" s="125"/>
      <c r="E350" s="101"/>
      <c r="F350" s="129"/>
      <c r="G350" s="130"/>
      <c r="H350" s="191"/>
      <c r="I350" s="35"/>
    </row>
    <row r="351" spans="2:9">
      <c r="B351" s="49"/>
      <c r="C351" s="123"/>
      <c r="D351" s="100"/>
      <c r="E351" s="101"/>
      <c r="F351" s="101"/>
      <c r="G351" s="117"/>
      <c r="H351" s="191"/>
      <c r="I351" s="35"/>
    </row>
    <row r="352" spans="2:9">
      <c r="B352" s="49"/>
      <c r="C352" s="123"/>
      <c r="D352" s="125"/>
      <c r="E352" s="101"/>
      <c r="F352" s="129"/>
      <c r="G352" s="130"/>
      <c r="H352" s="191"/>
      <c r="I352" s="35"/>
    </row>
    <row r="353" spans="2:9">
      <c r="B353" s="49"/>
      <c r="C353" s="123"/>
      <c r="D353" s="125"/>
      <c r="E353" s="101"/>
      <c r="F353" s="129"/>
      <c r="G353" s="117"/>
      <c r="H353" s="191"/>
      <c r="I353" s="35"/>
    </row>
    <row r="354" spans="2:9">
      <c r="B354" s="36"/>
      <c r="C354" s="123"/>
      <c r="D354" s="125"/>
      <c r="E354" s="101"/>
      <c r="F354" s="129"/>
      <c r="G354" s="130"/>
      <c r="H354" s="191"/>
      <c r="I354" s="35"/>
    </row>
    <row r="355" spans="2:9">
      <c r="B355" s="36"/>
      <c r="C355" s="123"/>
      <c r="D355" s="125"/>
      <c r="E355" s="101"/>
      <c r="F355" s="129"/>
      <c r="G355" s="117"/>
      <c r="H355" s="191"/>
      <c r="I355" s="35"/>
    </row>
    <row r="356" spans="2:9">
      <c r="B356" s="36"/>
      <c r="C356" s="123"/>
      <c r="D356" s="125"/>
      <c r="E356" s="101"/>
      <c r="F356" s="129"/>
      <c r="G356" s="130"/>
      <c r="H356" s="191"/>
      <c r="I356" s="35"/>
    </row>
    <row r="357" spans="2:9">
      <c r="B357" s="36"/>
      <c r="C357" s="106"/>
      <c r="D357" s="71"/>
      <c r="E357" s="79"/>
      <c r="F357" s="35"/>
      <c r="G357" s="46"/>
      <c r="H357" s="191"/>
      <c r="I357" s="35"/>
    </row>
    <row r="358" spans="2:9">
      <c r="B358" s="36"/>
      <c r="C358" s="106"/>
      <c r="D358" s="71"/>
      <c r="E358" s="79"/>
      <c r="F358" s="35"/>
      <c r="G358" s="35"/>
      <c r="H358" s="191"/>
      <c r="I358" s="35"/>
    </row>
  </sheetData>
  <sheetProtection algorithmName="SHA-512" hashValue="CxCu8Xp+AdeFtPHYoSEDkuiEJsuNCKx42JyFxkaO+t0l2w7r/L4UDFWJeAjac4EjR/x3/S7rVgpXwnQLkVSLZQ==" saltValue="e9numof2NaHqvgltmHTAmw==" spinCount="100000" sheet="1"/>
  <mergeCells count="8">
    <mergeCell ref="AG6:AH6"/>
    <mergeCell ref="AG7:AH7"/>
    <mergeCell ref="AJ6:AK6"/>
    <mergeCell ref="T7:U7"/>
    <mergeCell ref="X7:Y7"/>
    <mergeCell ref="AA7:AB7"/>
    <mergeCell ref="AD7:AE7"/>
    <mergeCell ref="AD6:AE6"/>
  </mergeCells>
  <pageMargins left="1.3992519685039371" right="0.59055118110236227" top="0.59055118110236227" bottom="1.3779527559055118" header="0" footer="0.51181102362204722"/>
  <pageSetup scale="83" fitToHeight="0" orientation="portrait" r:id="rId1"/>
  <headerFooter>
    <oddFooter xml:space="preserve">&amp;L&amp;8MFE KOZJE 1
Rev_0&amp;C&amp;8&amp;G&amp;10
&amp;R&amp;"Arial,Krepko"&amp;18 3.3&amp;"Arial,Običajno"&amp;8
Št. projekta: TREO-P-069/24-E
Stran: &amp;P/&amp;N </oddFooter>
  </headerFooter>
  <rowBreaks count="1" manualBreakCount="1">
    <brk id="55" max="8"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sheetPr>
    <pageSetUpPr fitToPage="1"/>
  </sheetPr>
  <dimension ref="A1:IW316"/>
  <sheetViews>
    <sheetView showZeros="0" view="pageBreakPreview" topLeftCell="A16" zoomScaleNormal="100" zoomScaleSheetLayoutView="100" zoomScalePageLayoutView="70" workbookViewId="0">
      <selection activeCell="I30" sqref="I30"/>
    </sheetView>
  </sheetViews>
  <sheetFormatPr defaultColWidth="9.21875" defaultRowHeight="13.2"/>
  <cols>
    <col min="1" max="1" width="6.77734375" style="41" customWidth="1"/>
    <col min="2" max="2" width="41.77734375" style="2" customWidth="1"/>
    <col min="3" max="3" width="4.77734375" style="13" customWidth="1"/>
    <col min="4" max="4" width="7.77734375" style="13" customWidth="1"/>
    <col min="5" max="5" width="12.77734375" style="13" hidden="1" customWidth="1"/>
    <col min="6" max="7" width="12.77734375" hidden="1" customWidth="1"/>
    <col min="8" max="8" width="25.21875" style="35" customWidth="1"/>
    <col min="9" max="10" width="14" style="13" customWidth="1"/>
    <col min="13" max="13" width="10.44140625" customWidth="1"/>
    <col min="14" max="14" width="32.5546875" customWidth="1"/>
  </cols>
  <sheetData>
    <row r="1" spans="1:15" s="2" customFormat="1">
      <c r="A1" s="127"/>
      <c r="B1" s="98"/>
      <c r="C1" s="223"/>
      <c r="D1" s="224"/>
      <c r="E1" s="223"/>
      <c r="F1" s="225"/>
      <c r="G1" s="6"/>
      <c r="H1" s="65"/>
      <c r="I1" s="66"/>
      <c r="J1" s="67"/>
    </row>
    <row r="2" spans="1:15" s="2" customFormat="1">
      <c r="A2" s="127"/>
      <c r="B2" s="98"/>
      <c r="C2" s="223"/>
      <c r="D2" s="224"/>
      <c r="E2" s="223"/>
      <c r="F2" s="225"/>
      <c r="G2" s="6"/>
      <c r="H2" s="65"/>
      <c r="I2" s="66"/>
      <c r="J2" s="67"/>
    </row>
    <row r="3" spans="1:15" s="2" customFormat="1">
      <c r="A3" s="226"/>
      <c r="B3" s="227"/>
      <c r="C3" s="228"/>
      <c r="D3" s="229"/>
      <c r="E3" s="228"/>
      <c r="F3" s="230"/>
      <c r="G3" s="68"/>
      <c r="H3" s="65"/>
      <c r="I3" s="66"/>
      <c r="J3" s="67"/>
    </row>
    <row r="4" spans="1:15" s="2" customFormat="1">
      <c r="A4" s="231" t="s">
        <v>0</v>
      </c>
      <c r="B4" s="99"/>
      <c r="C4" s="232"/>
      <c r="D4" s="233"/>
      <c r="E4" s="99"/>
      <c r="F4" s="99"/>
      <c r="G4" s="215" t="s">
        <v>1</v>
      </c>
      <c r="H4" s="65"/>
      <c r="I4" s="66"/>
      <c r="J4" s="67"/>
    </row>
    <row r="5" spans="1:15" s="2" customFormat="1" ht="36">
      <c r="A5" s="234" t="s">
        <v>11</v>
      </c>
      <c r="B5" s="235" t="s">
        <v>12</v>
      </c>
      <c r="C5" s="234" t="s">
        <v>13</v>
      </c>
      <c r="D5" s="236" t="s">
        <v>14</v>
      </c>
      <c r="E5" s="234" t="s">
        <v>73</v>
      </c>
      <c r="F5" s="237" t="s">
        <v>16</v>
      </c>
      <c r="G5" s="219" t="s">
        <v>17</v>
      </c>
      <c r="H5" s="219" t="s">
        <v>21</v>
      </c>
      <c r="I5" s="219" t="s">
        <v>22</v>
      </c>
      <c r="J5" s="67"/>
    </row>
    <row r="6" spans="1:15">
      <c r="A6" s="238"/>
      <c r="B6" s="99"/>
      <c r="C6" s="100"/>
      <c r="D6" s="101"/>
      <c r="E6" s="101"/>
      <c r="F6" s="117"/>
      <c r="O6" s="59"/>
    </row>
    <row r="7" spans="1:15" ht="26.4">
      <c r="A7" s="239" t="s">
        <v>75</v>
      </c>
      <c r="B7" s="240" t="s">
        <v>88</v>
      </c>
      <c r="C7" s="100"/>
      <c r="D7" s="121"/>
      <c r="E7" s="101"/>
      <c r="F7" s="128"/>
      <c r="G7" s="34"/>
    </row>
    <row r="8" spans="1:15">
      <c r="A8" s="271" t="s">
        <v>78</v>
      </c>
      <c r="B8" s="90" t="s">
        <v>89</v>
      </c>
      <c r="C8" s="132" t="s">
        <v>20</v>
      </c>
      <c r="D8" s="133">
        <v>1</v>
      </c>
      <c r="F8" s="128"/>
      <c r="G8" s="267"/>
      <c r="H8" s="222">
        <f>SUM(I9:I29)</f>
        <v>0</v>
      </c>
      <c r="I8" s="269">
        <f>SUM(I9:I29)</f>
        <v>0</v>
      </c>
    </row>
    <row r="9" spans="1:15" ht="52.8">
      <c r="A9" s="122">
        <v>1</v>
      </c>
      <c r="B9" s="123" t="s">
        <v>202</v>
      </c>
      <c r="C9" s="125" t="s">
        <v>25</v>
      </c>
      <c r="D9" s="101">
        <v>30</v>
      </c>
      <c r="E9" s="243"/>
      <c r="F9" s="244"/>
      <c r="G9" s="142"/>
      <c r="H9" s="256">
        <v>0</v>
      </c>
      <c r="I9" s="142">
        <f>H9*D9</f>
        <v>0</v>
      </c>
      <c r="J9" s="76"/>
      <c r="K9" s="13"/>
    </row>
    <row r="10" spans="1:15">
      <c r="A10" s="122"/>
      <c r="B10" s="123"/>
      <c r="C10" s="125"/>
      <c r="D10" s="101"/>
      <c r="E10" s="243"/>
      <c r="F10" s="244"/>
      <c r="G10" s="142"/>
      <c r="H10" s="244"/>
      <c r="I10" s="142"/>
      <c r="J10" s="76"/>
      <c r="K10" s="13"/>
    </row>
    <row r="11" spans="1:15" ht="26.4">
      <c r="A11" s="122">
        <v>2</v>
      </c>
      <c r="B11" s="123" t="s">
        <v>203</v>
      </c>
      <c r="C11" s="125" t="s">
        <v>25</v>
      </c>
      <c r="D11" s="101">
        <v>10</v>
      </c>
      <c r="E11" s="243"/>
      <c r="F11" s="244"/>
      <c r="G11" s="142"/>
      <c r="H11" s="256">
        <v>0</v>
      </c>
      <c r="I11" s="142">
        <f t="shared" ref="I11" si="0">H11*D11</f>
        <v>0</v>
      </c>
      <c r="J11" s="76"/>
      <c r="K11" s="13"/>
    </row>
    <row r="12" spans="1:15">
      <c r="A12" s="122"/>
      <c r="B12" s="123"/>
      <c r="C12" s="100"/>
      <c r="D12" s="101"/>
      <c r="E12" s="101"/>
      <c r="F12" s="117"/>
      <c r="G12" s="142"/>
      <c r="H12" s="117"/>
      <c r="I12" s="142">
        <f t="shared" ref="I12:I31" si="1">H12*D12</f>
        <v>0</v>
      </c>
      <c r="J12" s="76"/>
    </row>
    <row r="13" spans="1:15" ht="26.4">
      <c r="A13" s="122">
        <v>3</v>
      </c>
      <c r="B13" s="123" t="s">
        <v>224</v>
      </c>
      <c r="C13" s="125" t="s">
        <v>25</v>
      </c>
      <c r="D13" s="101">
        <v>10</v>
      </c>
      <c r="E13" s="243"/>
      <c r="F13" s="244"/>
      <c r="G13" s="142"/>
      <c r="H13" s="256">
        <v>0</v>
      </c>
      <c r="I13" s="142">
        <f t="shared" si="1"/>
        <v>0</v>
      </c>
      <c r="J13" s="76"/>
      <c r="K13" s="139"/>
      <c r="L13" s="138"/>
      <c r="M13" s="138"/>
    </row>
    <row r="14" spans="1:15">
      <c r="A14" s="122"/>
      <c r="B14" s="123"/>
      <c r="C14" s="125"/>
      <c r="D14" s="101"/>
      <c r="E14" s="243"/>
      <c r="F14" s="244"/>
      <c r="G14" s="142"/>
      <c r="H14" s="244"/>
      <c r="I14" s="142"/>
      <c r="J14" s="76"/>
      <c r="K14" s="139"/>
      <c r="L14" s="138"/>
      <c r="M14" s="138"/>
    </row>
    <row r="15" spans="1:15" ht="15.6" customHeight="1">
      <c r="A15" s="122">
        <v>4</v>
      </c>
      <c r="B15" s="123" t="s">
        <v>95</v>
      </c>
      <c r="C15" s="125" t="s">
        <v>24</v>
      </c>
      <c r="D15" s="282">
        <v>20</v>
      </c>
      <c r="E15" s="243"/>
      <c r="F15" s="244"/>
      <c r="G15" s="142"/>
      <c r="H15" s="256">
        <v>0</v>
      </c>
      <c r="I15" s="142">
        <f t="shared" ref="I15:I16" si="2">H15*D15</f>
        <v>0</v>
      </c>
      <c r="J15" s="69"/>
      <c r="K15" s="35"/>
    </row>
    <row r="16" spans="1:15" ht="15.6" customHeight="1">
      <c r="A16" s="122"/>
      <c r="B16" s="123"/>
      <c r="C16" s="125"/>
      <c r="D16" s="282"/>
      <c r="E16" s="243"/>
      <c r="F16" s="244"/>
      <c r="G16" s="142"/>
      <c r="H16" s="244"/>
      <c r="I16" s="142">
        <f t="shared" si="2"/>
        <v>0</v>
      </c>
      <c r="J16" s="69"/>
      <c r="K16" s="139"/>
      <c r="L16" s="138"/>
      <c r="N16" s="138"/>
    </row>
    <row r="17" spans="1:15" ht="15.6" customHeight="1">
      <c r="A17" s="122">
        <v>5</v>
      </c>
      <c r="B17" s="123" t="s">
        <v>225</v>
      </c>
      <c r="C17" s="125" t="s">
        <v>24</v>
      </c>
      <c r="D17" s="282">
        <v>20</v>
      </c>
      <c r="E17" s="243"/>
      <c r="F17" s="244"/>
      <c r="G17" s="142"/>
      <c r="H17" s="256">
        <v>0</v>
      </c>
      <c r="I17" s="142">
        <f t="shared" si="1"/>
        <v>0</v>
      </c>
      <c r="J17" s="69"/>
      <c r="K17" s="35"/>
    </row>
    <row r="18" spans="1:15" ht="15.6" customHeight="1">
      <c r="A18" s="122"/>
      <c r="B18" s="123"/>
      <c r="C18" s="125"/>
      <c r="D18" s="282"/>
      <c r="E18" s="243"/>
      <c r="F18" s="244"/>
      <c r="G18" s="142"/>
      <c r="H18" s="244"/>
      <c r="I18" s="142">
        <f t="shared" si="1"/>
        <v>0</v>
      </c>
      <c r="J18" s="69"/>
      <c r="K18" s="139"/>
      <c r="L18" s="138"/>
      <c r="N18" s="138"/>
    </row>
    <row r="19" spans="1:15" ht="15.6" customHeight="1">
      <c r="A19" s="122">
        <v>6</v>
      </c>
      <c r="B19" s="123" t="s">
        <v>106</v>
      </c>
      <c r="C19" s="125" t="s">
        <v>24</v>
      </c>
      <c r="D19" s="282">
        <v>20</v>
      </c>
      <c r="E19" s="243"/>
      <c r="F19" s="244"/>
      <c r="G19" s="142"/>
      <c r="H19" s="256">
        <v>0</v>
      </c>
      <c r="I19" s="142">
        <f t="shared" si="1"/>
        <v>0</v>
      </c>
      <c r="J19" s="69"/>
      <c r="K19" s="139"/>
      <c r="L19" s="138"/>
      <c r="N19" s="138"/>
    </row>
    <row r="20" spans="1:15" ht="15.6" customHeight="1">
      <c r="A20" s="122"/>
      <c r="B20" s="123"/>
      <c r="C20" s="125"/>
      <c r="D20" s="282"/>
      <c r="E20" s="243"/>
      <c r="F20" s="244"/>
      <c r="G20" s="142"/>
      <c r="H20" s="244"/>
      <c r="I20" s="142">
        <f t="shared" si="1"/>
        <v>0</v>
      </c>
      <c r="J20" s="69"/>
      <c r="K20" s="139"/>
      <c r="L20" s="138"/>
      <c r="N20" s="138"/>
    </row>
    <row r="21" spans="1:15" ht="15.6" customHeight="1">
      <c r="A21" s="122">
        <v>7</v>
      </c>
      <c r="B21" s="123" t="s">
        <v>107</v>
      </c>
      <c r="C21" s="125" t="s">
        <v>24</v>
      </c>
      <c r="D21" s="282">
        <v>20</v>
      </c>
      <c r="E21" s="243"/>
      <c r="F21" s="244"/>
      <c r="G21" s="142"/>
      <c r="H21" s="256">
        <v>0</v>
      </c>
      <c r="I21" s="142">
        <f t="shared" si="1"/>
        <v>0</v>
      </c>
      <c r="J21" s="69"/>
      <c r="K21" s="139"/>
      <c r="L21" s="138"/>
      <c r="N21" s="138"/>
    </row>
    <row r="22" spans="1:15" ht="15.6" customHeight="1">
      <c r="A22" s="122"/>
      <c r="B22" s="123"/>
      <c r="C22" s="125"/>
      <c r="D22" s="282"/>
      <c r="E22" s="243"/>
      <c r="F22" s="244"/>
      <c r="G22" s="142"/>
      <c r="H22" s="244"/>
      <c r="I22" s="142">
        <f t="shared" si="1"/>
        <v>0</v>
      </c>
      <c r="J22" s="69"/>
      <c r="K22" s="139"/>
      <c r="L22" s="138"/>
      <c r="N22" s="138"/>
    </row>
    <row r="23" spans="1:15" ht="15.6" customHeight="1">
      <c r="A23" s="122">
        <v>8</v>
      </c>
      <c r="B23" s="123" t="s">
        <v>108</v>
      </c>
      <c r="C23" s="125" t="s">
        <v>24</v>
      </c>
      <c r="D23" s="282">
        <v>20</v>
      </c>
      <c r="E23" s="243"/>
      <c r="F23" s="244"/>
      <c r="G23" s="142"/>
      <c r="H23" s="256">
        <v>0</v>
      </c>
      <c r="I23" s="142">
        <f t="shared" si="1"/>
        <v>0</v>
      </c>
      <c r="J23" s="69"/>
      <c r="K23" s="139"/>
      <c r="L23" s="138"/>
      <c r="N23" s="138"/>
    </row>
    <row r="24" spans="1:15" ht="15.6" customHeight="1">
      <c r="A24" s="122"/>
      <c r="B24" s="123"/>
      <c r="C24" s="125"/>
      <c r="D24" s="282"/>
      <c r="E24" s="243"/>
      <c r="F24" s="244"/>
      <c r="G24" s="142"/>
      <c r="H24" s="244"/>
      <c r="I24" s="142">
        <f t="shared" si="1"/>
        <v>0</v>
      </c>
      <c r="J24" s="69"/>
      <c r="K24" s="139"/>
      <c r="L24" s="138"/>
      <c r="N24" s="138"/>
    </row>
    <row r="25" spans="1:15" ht="15.6" customHeight="1">
      <c r="A25" s="122">
        <v>9</v>
      </c>
      <c r="B25" s="123" t="s">
        <v>109</v>
      </c>
      <c r="C25" s="125" t="s">
        <v>24</v>
      </c>
      <c r="D25" s="282">
        <v>20</v>
      </c>
      <c r="E25" s="243"/>
      <c r="F25" s="244"/>
      <c r="G25" s="142"/>
      <c r="H25" s="256">
        <v>0</v>
      </c>
      <c r="I25" s="142">
        <f t="shared" si="1"/>
        <v>0</v>
      </c>
      <c r="J25" s="69"/>
      <c r="K25" s="139"/>
      <c r="L25" s="138"/>
      <c r="N25" s="138"/>
    </row>
    <row r="26" spans="1:15" ht="15.6" customHeight="1">
      <c r="A26" s="122"/>
      <c r="B26" s="123"/>
      <c r="C26" s="125"/>
      <c r="D26" s="282"/>
      <c r="E26" s="243"/>
      <c r="F26" s="244"/>
      <c r="G26" s="142"/>
      <c r="H26" s="244"/>
      <c r="I26" s="142">
        <f t="shared" si="1"/>
        <v>0</v>
      </c>
      <c r="J26" s="69"/>
      <c r="K26" s="139"/>
      <c r="L26" s="138"/>
      <c r="N26" s="138"/>
    </row>
    <row r="27" spans="1:15" ht="15.6" customHeight="1">
      <c r="A27" s="122">
        <v>10</v>
      </c>
      <c r="B27" t="s">
        <v>161</v>
      </c>
      <c r="C27" s="10" t="s">
        <v>24</v>
      </c>
      <c r="D27" s="245">
        <v>20</v>
      </c>
      <c r="E27" s="243"/>
      <c r="F27" s="244"/>
      <c r="G27" s="142"/>
      <c r="H27" s="256">
        <v>0</v>
      </c>
      <c r="I27" s="142">
        <f t="shared" si="1"/>
        <v>0</v>
      </c>
      <c r="J27" s="69"/>
      <c r="K27" s="139"/>
      <c r="L27" s="138"/>
      <c r="N27" s="138"/>
    </row>
    <row r="28" spans="1:15" ht="15.6" customHeight="1">
      <c r="A28" s="122"/>
      <c r="B28" s="123"/>
      <c r="C28" s="125"/>
      <c r="D28" s="282"/>
      <c r="E28" s="243"/>
      <c r="F28" s="244"/>
      <c r="G28" s="142"/>
      <c r="H28" s="244"/>
      <c r="I28" s="142"/>
      <c r="J28" s="69"/>
      <c r="K28" s="139"/>
      <c r="L28" s="138"/>
      <c r="N28" s="138"/>
    </row>
    <row r="29" spans="1:15" ht="39.6">
      <c r="A29" s="122">
        <v>11</v>
      </c>
      <c r="B29" s="2" t="s">
        <v>117</v>
      </c>
      <c r="C29" s="125" t="s">
        <v>24</v>
      </c>
      <c r="D29" s="282">
        <v>10</v>
      </c>
      <c r="E29" s="243"/>
      <c r="F29" s="244"/>
      <c r="G29" s="142"/>
      <c r="H29" s="256">
        <v>0</v>
      </c>
      <c r="I29" s="142">
        <f t="shared" si="1"/>
        <v>0</v>
      </c>
      <c r="J29" s="69"/>
      <c r="O29" s="123"/>
    </row>
    <row r="30" spans="1:15">
      <c r="A30" s="122"/>
      <c r="B30" s="123"/>
      <c r="C30" s="125"/>
      <c r="D30" s="282"/>
      <c r="E30" s="243"/>
      <c r="F30" s="244"/>
      <c r="G30" s="142"/>
      <c r="H30" s="244"/>
      <c r="I30" s="142">
        <f t="shared" si="1"/>
        <v>0</v>
      </c>
      <c r="J30" s="69"/>
    </row>
    <row r="31" spans="1:15">
      <c r="I31" s="142">
        <f t="shared" si="1"/>
        <v>0</v>
      </c>
      <c r="J31" s="69"/>
    </row>
    <row r="32" spans="1:15">
      <c r="A32" s="271" t="s">
        <v>80</v>
      </c>
      <c r="B32" s="90" t="s">
        <v>90</v>
      </c>
      <c r="C32" s="132" t="s">
        <v>20</v>
      </c>
      <c r="D32" s="133">
        <v>1</v>
      </c>
      <c r="F32" s="128"/>
      <c r="G32" s="267"/>
      <c r="H32" s="222">
        <f>SUM(I33:I36)</f>
        <v>0</v>
      </c>
      <c r="I32" s="269">
        <f>SUM(I34:I36)</f>
        <v>0</v>
      </c>
      <c r="J32" s="69"/>
    </row>
    <row r="33" spans="1:257" s="35" customFormat="1">
      <c r="A33" s="122"/>
      <c r="B33" s="2"/>
      <c r="C33" s="125"/>
      <c r="D33" s="101"/>
      <c r="E33" s="13"/>
      <c r="F33" s="244"/>
      <c r="G33" s="142"/>
      <c r="H33" s="244"/>
      <c r="I33" s="142">
        <f t="shared" ref="I33:I36" si="3">H33*D33</f>
        <v>0</v>
      </c>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5" customFormat="1" ht="39.6">
      <c r="A34" s="124">
        <v>1</v>
      </c>
      <c r="B34" s="2" t="s">
        <v>117</v>
      </c>
      <c r="C34" s="125" t="s">
        <v>24</v>
      </c>
      <c r="D34" s="282">
        <v>10</v>
      </c>
      <c r="E34" s="13"/>
      <c r="F34" s="244"/>
      <c r="G34" s="142"/>
      <c r="H34" s="256">
        <v>0</v>
      </c>
      <c r="I34" s="142">
        <f t="shared" si="3"/>
        <v>0</v>
      </c>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5" customFormat="1">
      <c r="A35"/>
      <c r="I35" s="142">
        <f t="shared" si="3"/>
        <v>0</v>
      </c>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5" customFormat="1" ht="26.4">
      <c r="A36">
        <v>2</v>
      </c>
      <c r="B36" s="123" t="s">
        <v>118</v>
      </c>
      <c r="C36" s="125" t="s">
        <v>20</v>
      </c>
      <c r="D36" s="282">
        <v>1</v>
      </c>
      <c r="F36" s="244"/>
      <c r="H36" s="256">
        <v>0</v>
      </c>
      <c r="I36" s="142">
        <f t="shared" si="3"/>
        <v>0</v>
      </c>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5" customFormat="1">
      <c r="A37" s="13"/>
      <c r="B37" s="28"/>
      <c r="C37" s="71"/>
      <c r="D37"/>
      <c r="F37" s="20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5" customFormat="1" ht="40.200000000000003" thickBot="1">
      <c r="B38" s="246" t="str">
        <f>+CONCATENATE("REKAPITULACIJA - ",B7)</f>
        <v xml:space="preserve">REKAPITULACIJA - SEZNAM OPREME OZEMLJITVEV TER REKONSTRUKCIJA STRELOVODA </v>
      </c>
      <c r="C38" s="247"/>
      <c r="D38" s="248"/>
      <c r="E38" s="249"/>
      <c r="F38" s="250"/>
      <c r="G38" s="251"/>
      <c r="H38" s="250"/>
      <c r="I38" s="251">
        <f>H32+H8</f>
        <v>0</v>
      </c>
      <c r="J38" s="34"/>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5" customFormat="1" ht="13.8" thickTop="1">
      <c r="A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5" customFormat="1">
      <c r="A40" s="13"/>
      <c r="B40" s="123"/>
      <c r="C40" s="125"/>
      <c r="D40" s="101"/>
      <c r="E40" s="154"/>
      <c r="F40" s="46"/>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5" customFormat="1">
      <c r="A41" s="13"/>
      <c r="B41" s="123"/>
      <c r="C41" s="125"/>
      <c r="D41" s="101"/>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5" customFormat="1">
      <c r="A42" s="13"/>
      <c r="B42" s="123"/>
      <c r="C42" s="125"/>
      <c r="D42" s="101"/>
      <c r="F42" s="46"/>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5" customFormat="1">
      <c r="A43" s="13"/>
      <c r="B43" s="123"/>
      <c r="C43" s="125"/>
      <c r="D43" s="101"/>
      <c r="F43" s="46"/>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5" customFormat="1">
      <c r="A44" s="13"/>
      <c r="B44" s="123"/>
      <c r="C44" s="125"/>
      <c r="D44" s="101"/>
      <c r="F44" s="46"/>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5" customFormat="1">
      <c r="B45" s="99"/>
      <c r="C45" s="125"/>
      <c r="D45" s="101"/>
      <c r="E45" s="13"/>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5" customFormat="1">
      <c r="A46" s="40"/>
      <c r="B46" s="99"/>
      <c r="C46" s="125"/>
      <c r="D46" s="101"/>
      <c r="F46" s="46"/>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5" customFormat="1" ht="12.6" customHeight="1">
      <c r="A47" s="40"/>
      <c r="B47" s="99"/>
      <c r="C47" s="125"/>
      <c r="D47" s="101"/>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5" customFormat="1" ht="25.05" customHeight="1">
      <c r="A48" s="40"/>
      <c r="B48" s="99"/>
      <c r="C48" s="125"/>
      <c r="D48" s="101"/>
      <c r="F48" s="46"/>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5" customFormat="1" ht="25.05" customHeight="1">
      <c r="A49" s="40"/>
      <c r="B49" s="123"/>
      <c r="C49" s="125"/>
      <c r="D49" s="101"/>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5" customFormat="1" ht="25.05" customHeight="1">
      <c r="A50" s="40"/>
      <c r="B50" s="99"/>
      <c r="C50" s="125"/>
      <c r="D50" s="101"/>
      <c r="F50" s="46"/>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5" customFormat="1" ht="25.05" customHeight="1">
      <c r="A51" s="41"/>
      <c r="B51" s="123"/>
      <c r="C51" s="100"/>
      <c r="D51" s="101"/>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5" customFormat="1">
      <c r="A52" s="40"/>
      <c r="B52" s="99"/>
      <c r="C52" s="101"/>
      <c r="D52" s="101"/>
      <c r="F52" s="46"/>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5" customFormat="1">
      <c r="B53" s="123"/>
      <c r="C53" s="125"/>
      <c r="D53" s="101"/>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5" customFormat="1">
      <c r="A54" s="40"/>
      <c r="B54" s="123"/>
      <c r="C54" s="100"/>
      <c r="D54" s="101"/>
      <c r="F54" s="46"/>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5" customFormat="1">
      <c r="A55" s="40"/>
      <c r="B55" s="123"/>
      <c r="C55" s="125"/>
      <c r="D55" s="101"/>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5" customFormat="1">
      <c r="A56" s="13"/>
      <c r="B56" s="99"/>
      <c r="C56" s="101"/>
      <c r="D56" s="101"/>
      <c r="F56" s="46"/>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5" customFormat="1">
      <c r="B57" s="123"/>
      <c r="C57" s="125"/>
      <c r="D57" s="101"/>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5" customFormat="1">
      <c r="A58" s="40"/>
      <c r="B58" s="123"/>
      <c r="C58" s="100"/>
      <c r="D58" s="101"/>
      <c r="E58" s="154"/>
      <c r="F58" s="46"/>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5" customFormat="1">
      <c r="A59" s="40"/>
      <c r="B59" s="123"/>
      <c r="C59" s="125"/>
      <c r="D59" s="101"/>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5" customFormat="1">
      <c r="A60" s="40"/>
      <c r="B60" s="2"/>
      <c r="C60" s="13"/>
      <c r="D60" s="13"/>
      <c r="E60" s="154"/>
      <c r="F60" s="46"/>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c r="E61" s="35"/>
      <c r="F61" s="35"/>
      <c r="G61" s="35"/>
      <c r="I61" s="35"/>
    </row>
    <row r="62" spans="1:257">
      <c r="A62" s="40"/>
      <c r="B62" s="60"/>
      <c r="C62" s="70"/>
      <c r="D62" s="58"/>
      <c r="E62" s="154"/>
      <c r="F62" s="46"/>
      <c r="G62" s="35"/>
      <c r="I62" s="35"/>
    </row>
    <row r="63" spans="1:257" ht="39.6">
      <c r="A63" s="35"/>
      <c r="B63" s="123" t="s">
        <v>42</v>
      </c>
      <c r="C63" s="125" t="s">
        <v>25</v>
      </c>
      <c r="D63" s="101">
        <v>300</v>
      </c>
      <c r="E63" s="35"/>
      <c r="F63" s="35"/>
      <c r="G63" s="35"/>
      <c r="I63" s="35"/>
    </row>
    <row r="64" spans="1:257">
      <c r="A64" s="40"/>
      <c r="B64" s="123"/>
      <c r="C64" s="100"/>
      <c r="D64" s="101"/>
      <c r="E64" s="154"/>
      <c r="F64" s="46"/>
      <c r="G64" s="35"/>
      <c r="I64" s="35"/>
    </row>
    <row r="65" spans="1:257" ht="26.4">
      <c r="A65" s="40"/>
      <c r="B65" s="123" t="s">
        <v>38</v>
      </c>
      <c r="C65" s="125" t="s">
        <v>25</v>
      </c>
      <c r="D65" s="101">
        <v>100</v>
      </c>
      <c r="E65" s="35"/>
      <c r="F65" s="35"/>
      <c r="G65" s="35"/>
      <c r="I65" s="35"/>
    </row>
    <row r="66" spans="1:257">
      <c r="A66" s="13"/>
      <c r="B66" s="4"/>
      <c r="C66" s="10"/>
      <c r="D66" s="94"/>
      <c r="E66" s="35"/>
      <c r="F66" s="46"/>
      <c r="G66" s="35"/>
      <c r="I66" s="35"/>
    </row>
    <row r="67" spans="1:257" s="35" customFormat="1">
      <c r="A67" s="13"/>
      <c r="B67" s="2"/>
      <c r="C67" s="13"/>
      <c r="D67" s="13"/>
      <c r="E67" s="13"/>
      <c r="F67"/>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5" customFormat="1">
      <c r="A68" s="13"/>
      <c r="B68" s="4"/>
      <c r="C68" s="10"/>
      <c r="D68" s="94"/>
      <c r="F68" s="46"/>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5" customFormat="1" ht="12.6" customHeight="1">
      <c r="A69" s="13"/>
      <c r="B69" s="2"/>
      <c r="C69" s="13"/>
      <c r="D69" s="13"/>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5" customFormat="1">
      <c r="A70" s="13"/>
      <c r="B70" s="4"/>
      <c r="C70" s="10"/>
      <c r="D70" s="94"/>
      <c r="F70" s="46"/>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5" customFormat="1">
      <c r="A71" s="13"/>
      <c r="F71" s="46"/>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5" customFormat="1">
      <c r="A72" s="13"/>
      <c r="B72" s="4"/>
      <c r="C72" s="10"/>
      <c r="D72" s="94"/>
      <c r="F72" s="46"/>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5" customFormat="1">
      <c r="A73" s="13"/>
      <c r="B73" s="95"/>
      <c r="C73" s="10"/>
      <c r="D73" s="94"/>
      <c r="F73" s="46"/>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5" customFormat="1">
      <c r="A74" s="13"/>
      <c r="B74" s="4"/>
      <c r="C74" s="10"/>
      <c r="D74" s="13"/>
      <c r="F74" s="46"/>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5" customFormat="1">
      <c r="A75" s="13"/>
      <c r="F75"/>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5" customFormat="1">
      <c r="A76" s="13"/>
      <c r="B76" s="95"/>
      <c r="C76" s="10"/>
      <c r="D76" s="94"/>
      <c r="F76" s="46"/>
      <c r="G76"/>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5" customFormat="1">
      <c r="A77" s="13"/>
      <c r="B77" s="2"/>
      <c r="C77" s="13"/>
      <c r="D77" s="13"/>
      <c r="E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5" customFormat="1">
      <c r="A78" s="13"/>
      <c r="B78" s="28"/>
      <c r="C78" s="10"/>
      <c r="D78" s="94"/>
      <c r="F78" s="46"/>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5" customFormat="1">
      <c r="A79" s="13"/>
      <c r="B79" s="28"/>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5" customFormat="1">
      <c r="A80" s="13"/>
      <c r="B80" s="28"/>
      <c r="C80" s="10"/>
      <c r="D80" s="94"/>
      <c r="F80" s="46"/>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5" customFormat="1">
      <c r="A81" s="13"/>
      <c r="B81" s="28"/>
      <c r="J81" s="94"/>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5" customFormat="1">
      <c r="A82" s="13"/>
      <c r="B82" s="28"/>
      <c r="C82" s="10"/>
      <c r="D82" s="94"/>
      <c r="F82" s="46"/>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5" customFormat="1">
      <c r="A83" s="13"/>
      <c r="J83" s="94"/>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5" customFormat="1">
      <c r="A84" s="13"/>
      <c r="B84" s="4"/>
      <c r="C84" s="10"/>
      <c r="D84" s="94"/>
      <c r="F84" s="46"/>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5" customFormat="1" ht="12.6" customHeight="1">
      <c r="A85" s="40"/>
      <c r="B85" s="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5" customFormat="1">
      <c r="A86" s="40"/>
      <c r="B86" s="95"/>
      <c r="C86" s="10"/>
      <c r="D86" s="94"/>
      <c r="F86" s="46"/>
      <c r="H86" s="28"/>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5" customFormat="1">
      <c r="A87" s="40"/>
      <c r="H87" s="95"/>
      <c r="I87" s="10"/>
      <c r="J87" s="94"/>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5" customFormat="1">
      <c r="A88" s="40"/>
      <c r="B88" s="95"/>
      <c r="C88" s="10"/>
      <c r="D88" s="94"/>
      <c r="F88" s="46"/>
      <c r="H88" s="2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5" customFormat="1">
      <c r="A89" s="13"/>
      <c r="H89" s="95"/>
      <c r="I89" s="10"/>
      <c r="J89" s="94"/>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5" customFormat="1">
      <c r="A90" s="13"/>
      <c r="B90" s="28"/>
      <c r="C90" s="10"/>
      <c r="D90" s="94"/>
      <c r="F90" s="46"/>
      <c r="H90" s="28"/>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5" customFormat="1">
      <c r="A91" s="13"/>
      <c r="H91" s="28"/>
      <c r="I91" s="10"/>
      <c r="J91" s="94"/>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5" customFormat="1">
      <c r="A92" s="13"/>
      <c r="B92" s="28"/>
      <c r="C92" s="10"/>
      <c r="D92" s="94"/>
      <c r="F92" s="46"/>
      <c r="H92" s="28"/>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5" customFormat="1" ht="16.05" customHeight="1">
      <c r="A93" s="13"/>
      <c r="B93" s="28"/>
      <c r="H93" s="28"/>
      <c r="I93" s="10"/>
      <c r="J93" s="94"/>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5" customFormat="1">
      <c r="A94" s="13"/>
      <c r="B94" s="28"/>
      <c r="C94" s="10"/>
      <c r="D94" s="94"/>
      <c r="F94" s="46"/>
      <c r="H94" s="28"/>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5" customFormat="1">
      <c r="A95" s="13"/>
      <c r="B95" s="28"/>
      <c r="H95" s="28"/>
      <c r="I95" s="10"/>
      <c r="J95" s="94"/>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5" customFormat="1">
      <c r="A96" s="13"/>
      <c r="B96" s="28"/>
      <c r="C96" s="10"/>
      <c r="D96" s="94"/>
      <c r="F96" s="46"/>
      <c r="H96" s="28"/>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13"/>
      <c r="B97" s="28"/>
      <c r="H97" s="28"/>
      <c r="I97" s="10"/>
      <c r="J97" s="94"/>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13"/>
      <c r="B98" s="95"/>
      <c r="C98" s="10"/>
      <c r="D98" s="94"/>
      <c r="F98" s="46"/>
      <c r="H98" s="2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13"/>
      <c r="B99" s="28"/>
      <c r="H99" s="95"/>
      <c r="I99" s="10"/>
      <c r="J99" s="94"/>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A100" s="13"/>
      <c r="B100" s="28"/>
      <c r="C100" s="10"/>
      <c r="D100" s="94"/>
      <c r="F100" s="46"/>
      <c r="H100" s="28"/>
      <c r="J100" s="94"/>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c r="A101" s="13"/>
      <c r="B101" s="28"/>
      <c r="H101" s="28"/>
      <c r="I101" s="10"/>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ht="10.5" customHeight="1">
      <c r="A102" s="13"/>
      <c r="B102" s="10"/>
      <c r="C102" s="71"/>
      <c r="D102"/>
      <c r="F102" s="46"/>
      <c r="H102" s="28"/>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s="13"/>
      <c r="H103" s="28"/>
      <c r="I103" s="10"/>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5" customFormat="1">
      <c r="A104" s="13"/>
      <c r="B104" s="28"/>
      <c r="C104" s="10"/>
      <c r="D104" s="94"/>
      <c r="F104" s="46"/>
      <c r="H104" s="28"/>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5" customFormat="1">
      <c r="A105" s="40"/>
      <c r="B105" s="28"/>
      <c r="H105" s="28"/>
      <c r="I105" s="10"/>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5" customFormat="1">
      <c r="A106" s="40"/>
      <c r="B106" s="28"/>
      <c r="C106" s="10"/>
      <c r="D106" s="94"/>
      <c r="F106" s="46"/>
      <c r="H106" s="28"/>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5" customFormat="1">
      <c r="A107" s="40"/>
      <c r="B107" s="28"/>
      <c r="C107" s="10"/>
      <c r="D107" s="94"/>
      <c r="H107" s="10"/>
      <c r="I107" s="10"/>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5" customFormat="1">
      <c r="A108" s="40"/>
      <c r="B108" s="10"/>
      <c r="C108" s="71"/>
      <c r="D108"/>
      <c r="F108" s="46"/>
      <c r="H108" s="10"/>
      <c r="I108" s="10"/>
      <c r="J108" s="13"/>
      <c r="K108"/>
      <c r="L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5" customFormat="1">
      <c r="A109" s="40"/>
      <c r="B109" s="10"/>
      <c r="C109" s="71"/>
      <c r="D109"/>
      <c r="H109" s="10"/>
      <c r="I109" s="71"/>
      <c r="J109" s="13"/>
      <c r="K109"/>
      <c r="L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5" customFormat="1">
      <c r="A110" s="40"/>
      <c r="B110" s="4"/>
      <c r="C110" s="10"/>
      <c r="D110" s="94"/>
      <c r="F110" s="46"/>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c r="A111" s="40"/>
      <c r="F111" s="46"/>
      <c r="I111" s="10"/>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c r="A112" s="40"/>
      <c r="B112" s="10"/>
      <c r="C112" s="10"/>
      <c r="D112" s="94"/>
      <c r="F112" s="46"/>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s="40"/>
      <c r="F113" s="46"/>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s="36"/>
      <c r="B114" s="10"/>
      <c r="C114" s="10"/>
      <c r="D114"/>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s="36"/>
      <c r="F115" s="46"/>
      <c r="I115" s="13"/>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s="49"/>
      <c r="B116" s="146"/>
      <c r="C116" s="132"/>
      <c r="D116" s="133"/>
      <c r="H116" s="81"/>
      <c r="I116" s="148">
        <f>H116*D116</f>
        <v>0</v>
      </c>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B117" s="10"/>
      <c r="D117"/>
      <c r="I117" s="75"/>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15"/>
      <c r="B118" s="95"/>
      <c r="C118" s="10"/>
      <c r="D118" s="94"/>
      <c r="E118" s="154"/>
      <c r="F118" s="46"/>
      <c r="I118" s="75"/>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I119" s="69"/>
      <c r="J119" s="13"/>
      <c r="K119"/>
      <c r="L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13"/>
      <c r="B120" s="4"/>
      <c r="C120" s="10"/>
      <c r="D120" s="13"/>
      <c r="F120" s="46"/>
      <c r="I120" s="34"/>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c r="A121" s="13"/>
      <c r="B121" s="35"/>
      <c r="C121" s="35"/>
      <c r="E121" s="35"/>
      <c r="F121" s="35"/>
      <c r="G121" s="35"/>
      <c r="I121" s="34"/>
    </row>
    <row r="122" spans="1:257" s="35" customFormat="1">
      <c r="A122" s="13"/>
      <c r="B122" s="4"/>
      <c r="C122" s="10"/>
      <c r="D122" s="13"/>
      <c r="F122" s="46"/>
      <c r="I122" s="34"/>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13"/>
      <c r="B123" s="10"/>
      <c r="C123" s="10"/>
      <c r="D123" s="13"/>
      <c r="I123" s="34"/>
      <c r="J123" s="13"/>
      <c r="K123"/>
      <c r="L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13"/>
      <c r="B124" s="4"/>
      <c r="C124" s="10"/>
      <c r="D124" s="13"/>
      <c r="F124" s="46"/>
      <c r="I124" s="34"/>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D125" s="13"/>
      <c r="I125" s="34"/>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A126" s="13"/>
      <c r="B126" s="28"/>
      <c r="C126" s="71"/>
      <c r="D126"/>
      <c r="E126" s="154"/>
      <c r="F126" s="46"/>
      <c r="I126" s="34"/>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A127" s="13"/>
      <c r="B127" s="88"/>
      <c r="I127" s="34"/>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c r="A128" s="13"/>
      <c r="B128" s="28"/>
      <c r="C128" s="71"/>
      <c r="D128"/>
      <c r="F128" s="46"/>
      <c r="I128" s="34"/>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5" customFormat="1">
      <c r="A129" s="13"/>
      <c r="B129" s="88"/>
      <c r="I129" s="34"/>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5" customFormat="1">
      <c r="A130" s="13"/>
      <c r="B130" s="95"/>
      <c r="C130" s="10"/>
      <c r="D130" s="94"/>
      <c r="E130" s="154"/>
      <c r="F130" s="46"/>
      <c r="I130" s="13"/>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5" customFormat="1">
      <c r="A131" s="13"/>
      <c r="B131" s="88"/>
      <c r="I131" s="34"/>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5" customFormat="1">
      <c r="A132" s="13"/>
      <c r="B132" s="95"/>
      <c r="C132" s="10"/>
      <c r="D132" s="94"/>
      <c r="F132" s="46"/>
      <c r="I132" s="34"/>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5" customFormat="1">
      <c r="A133" s="13"/>
      <c r="C133" s="13"/>
      <c r="D133" s="13"/>
      <c r="E133" s="13"/>
      <c r="I133" s="34"/>
      <c r="J133" s="13"/>
      <c r="K133"/>
      <c r="L133"/>
      <c r="M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5" customFormat="1">
      <c r="A134" s="13"/>
      <c r="B134" s="10"/>
      <c r="C134" s="71"/>
      <c r="D134" s="13"/>
      <c r="F134" s="46"/>
      <c r="I134" s="34"/>
      <c r="J134" s="13"/>
      <c r="K134"/>
      <c r="L134"/>
      <c r="M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5" customFormat="1">
      <c r="I135" s="34"/>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5" customFormat="1">
      <c r="A136" s="40"/>
      <c r="B136" s="4"/>
      <c r="C136" s="10"/>
      <c r="D136" s="13"/>
      <c r="F136" s="46"/>
      <c r="H136" s="83"/>
      <c r="I136" s="34"/>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5" customFormat="1">
      <c r="A137" s="40"/>
      <c r="H137" s="46"/>
      <c r="I137" s="34"/>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5" customFormat="1">
      <c r="A138" s="40"/>
      <c r="B138" s="4"/>
      <c r="C138" s="10"/>
      <c r="D138" s="13"/>
      <c r="F138" s="46"/>
      <c r="H138" s="46"/>
      <c r="I138" s="34"/>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5" customFormat="1">
      <c r="A139" s="41"/>
      <c r="H139" s="46"/>
      <c r="I139" s="34"/>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5" customFormat="1">
      <c r="A140" s="15"/>
      <c r="B140" s="4"/>
      <c r="C140" s="10"/>
      <c r="D140" s="13"/>
      <c r="F140" s="46"/>
      <c r="H140" s="46"/>
      <c r="I140" s="34"/>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5" customFormat="1">
      <c r="A141"/>
      <c r="H141" s="46"/>
      <c r="I141" s="34"/>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5" customFormat="1">
      <c r="A142" s="15"/>
      <c r="B142" s="95"/>
      <c r="C142" s="10"/>
      <c r="D142" s="94"/>
      <c r="F142" s="46"/>
      <c r="H142" s="46"/>
      <c r="I142" s="34"/>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5" customFormat="1">
      <c r="A143" s="15"/>
      <c r="B143" s="88"/>
      <c r="I143" s="34"/>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5" customFormat="1">
      <c r="A144"/>
      <c r="B144" s="95"/>
      <c r="C144" s="10"/>
      <c r="D144" s="94"/>
      <c r="E144" s="154"/>
      <c r="F144" s="46"/>
      <c r="G144"/>
      <c r="H144" s="46"/>
      <c r="I144" s="34"/>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5" customFormat="1">
      <c r="A145"/>
      <c r="B145" s="95"/>
      <c r="C145" s="10"/>
      <c r="D145" s="94"/>
      <c r="E145" s="154"/>
      <c r="F145" s="46"/>
      <c r="G145"/>
      <c r="H145" s="46"/>
      <c r="I145" s="34"/>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5" customFormat="1">
      <c r="A146"/>
      <c r="B146" s="95"/>
      <c r="C146" s="10"/>
      <c r="D146" s="94"/>
      <c r="F146" s="46"/>
      <c r="G146"/>
      <c r="H146" s="46"/>
      <c r="I146" s="34"/>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5" customFormat="1">
      <c r="A147"/>
      <c r="B147" s="88"/>
      <c r="G147"/>
      <c r="H147" s="46"/>
      <c r="I147" s="34"/>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5" customFormat="1">
      <c r="A148"/>
      <c r="B148" s="4"/>
      <c r="C148" s="10"/>
      <c r="D148" s="94"/>
      <c r="F148" s="46"/>
      <c r="G148"/>
      <c r="H148" s="46"/>
      <c r="I148" s="34"/>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5" customFormat="1">
      <c r="A149"/>
      <c r="B149" s="4"/>
      <c r="G149"/>
      <c r="H149" s="46"/>
      <c r="I149" s="34"/>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5" customFormat="1">
      <c r="A150"/>
      <c r="B150" s="4"/>
      <c r="C150" s="10"/>
      <c r="D150" s="94"/>
      <c r="G150"/>
      <c r="H150" s="46"/>
      <c r="I150" s="34"/>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5" customFormat="1">
      <c r="A151"/>
      <c r="B151" s="4"/>
      <c r="G151"/>
      <c r="H151" s="46"/>
      <c r="I151" s="34"/>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5" customFormat="1">
      <c r="A152"/>
      <c r="B152" s="4"/>
      <c r="C152" s="10"/>
      <c r="D152" s="94"/>
      <c r="G152"/>
      <c r="H152" s="46"/>
      <c r="I152" s="34"/>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5" customFormat="1">
      <c r="A153"/>
      <c r="B153" s="4"/>
      <c r="G153"/>
      <c r="H153" s="46"/>
      <c r="I153" s="34"/>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5" customFormat="1">
      <c r="A154"/>
      <c r="B154" s="4"/>
      <c r="C154" s="10"/>
      <c r="D154" s="94"/>
      <c r="G154"/>
      <c r="H154" s="46"/>
      <c r="I154" s="34"/>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5" customFormat="1">
      <c r="A155" s="40"/>
      <c r="B155" s="4"/>
      <c r="C155" s="10"/>
      <c r="D155" s="94"/>
      <c r="F155" s="46"/>
      <c r="G155"/>
      <c r="H155" s="46"/>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5" customFormat="1">
      <c r="A156" s="40"/>
      <c r="B156" s="2"/>
      <c r="C156" s="13"/>
      <c r="D156" s="13"/>
      <c r="E156" s="13"/>
      <c r="F156"/>
      <c r="G156"/>
      <c r="H156" s="46"/>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5" customFormat="1">
      <c r="A157" s="13"/>
      <c r="B157" s="4"/>
      <c r="C157" s="10"/>
      <c r="D157" s="94"/>
      <c r="F157" s="46"/>
      <c r="G157"/>
      <c r="H157" s="46"/>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5" customFormat="1">
      <c r="A158" s="13"/>
      <c r="B158" s="2"/>
      <c r="C158" s="13"/>
      <c r="D158" s="13"/>
      <c r="G158"/>
      <c r="H158" s="46"/>
      <c r="I158" s="34">
        <f>D173*E173+D173*H173</f>
        <v>0</v>
      </c>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5" customFormat="1">
      <c r="A159" s="13"/>
      <c r="B159" s="4"/>
      <c r="C159" s="10"/>
      <c r="D159" s="94"/>
      <c r="F159" s="46"/>
      <c r="G159"/>
      <c r="H159" s="46"/>
      <c r="I159" s="13"/>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5" customFormat="1">
      <c r="A160" s="13"/>
      <c r="F160" s="46"/>
      <c r="G160"/>
      <c r="H160" s="46"/>
      <c r="I160" s="34"/>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5" customFormat="1">
      <c r="A161" s="13"/>
      <c r="B161" s="4"/>
      <c r="C161" s="10"/>
      <c r="D161" s="94"/>
      <c r="F161" s="46"/>
      <c r="G161"/>
      <c r="H161" s="46"/>
      <c r="I161" s="34"/>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5" customFormat="1">
      <c r="A162" s="13"/>
      <c r="B162" s="95"/>
      <c r="C162" s="10"/>
      <c r="D162" s="94"/>
      <c r="F162" s="46"/>
      <c r="G162"/>
      <c r="H162" s="46"/>
      <c r="I162" s="34"/>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5" customFormat="1">
      <c r="A163" s="13"/>
      <c r="B163" s="4"/>
      <c r="C163" s="10"/>
      <c r="D163" s="13"/>
      <c r="F163" s="46"/>
      <c r="G163"/>
      <c r="H163" s="46"/>
      <c r="I163" s="34"/>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5" customFormat="1">
      <c r="A164" s="13"/>
      <c r="F164"/>
      <c r="G164"/>
      <c r="H164" s="46"/>
      <c r="I164" s="34"/>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5" customFormat="1">
      <c r="A165" s="13"/>
      <c r="B165" s="95"/>
      <c r="C165" s="10"/>
      <c r="D165" s="94"/>
      <c r="F165" s="46"/>
      <c r="G165"/>
      <c r="I165" s="34"/>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5" customFormat="1">
      <c r="A166" s="13"/>
      <c r="B166" s="2"/>
      <c r="C166" s="13"/>
      <c r="D166" s="13"/>
      <c r="E166" s="13"/>
      <c r="G166"/>
      <c r="I166" s="34"/>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5" customFormat="1">
      <c r="A167" s="13"/>
      <c r="B167" s="28"/>
      <c r="C167" s="10"/>
      <c r="D167" s="94"/>
      <c r="F167" s="46"/>
      <c r="I167" s="34"/>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5" customFormat="1">
      <c r="B168" s="28"/>
      <c r="I168" s="34"/>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5" customFormat="1">
      <c r="A169" s="13"/>
      <c r="B169" s="28"/>
      <c r="C169" s="10"/>
      <c r="D169" s="94"/>
      <c r="F169" s="46"/>
      <c r="I169" s="34"/>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5" customFormat="1">
      <c r="B170" s="28"/>
      <c r="I170" s="34"/>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5" customFormat="1">
      <c r="A171" s="13"/>
      <c r="B171" s="28"/>
      <c r="C171" s="10"/>
      <c r="D171" s="94"/>
      <c r="F171" s="46"/>
      <c r="I171" s="34"/>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5" customFormat="1">
      <c r="I172" s="34"/>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5" customFormat="1">
      <c r="A173" s="13"/>
      <c r="B173" s="4"/>
      <c r="C173" s="10"/>
      <c r="D173" s="94"/>
      <c r="F173" s="46"/>
      <c r="H173" s="46"/>
      <c r="I173" s="34"/>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5" customFormat="1">
      <c r="B174" s="85"/>
      <c r="G174"/>
      <c r="I174" s="34"/>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5" customFormat="1">
      <c r="A175" s="13"/>
      <c r="B175" s="95"/>
      <c r="C175" s="10"/>
      <c r="D175" s="94"/>
      <c r="F175" s="46"/>
      <c r="H175" s="46"/>
      <c r="I175" s="34"/>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5" customFormat="1">
      <c r="H176" s="46"/>
      <c r="I176" s="13"/>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5" customFormat="1" ht="12" customHeight="1">
      <c r="A177" s="40"/>
      <c r="B177" s="95"/>
      <c r="C177" s="10"/>
      <c r="D177" s="94"/>
      <c r="F177" s="46"/>
      <c r="H177" s="46"/>
      <c r="I177" s="34"/>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5" customFormat="1" ht="12" customHeight="1">
      <c r="A178" s="40"/>
      <c r="H178" s="46"/>
      <c r="I178" s="34"/>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5" customFormat="1">
      <c r="A179" s="40"/>
      <c r="B179" s="95"/>
      <c r="C179" s="10"/>
      <c r="D179" s="94"/>
      <c r="F179" s="46"/>
      <c r="H179" s="46"/>
      <c r="I179" s="34"/>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5" customFormat="1">
      <c r="H180" s="46"/>
      <c r="I180" s="34"/>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5" customFormat="1">
      <c r="B181" s="28"/>
      <c r="C181" s="10"/>
      <c r="D181" s="94"/>
      <c r="F181" s="46"/>
      <c r="H181" s="46"/>
      <c r="I181" s="34"/>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5" customFormat="1">
      <c r="H182" s="46"/>
      <c r="I182" s="13"/>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5" customFormat="1">
      <c r="B183" s="28"/>
      <c r="C183" s="10"/>
      <c r="D183" s="94"/>
      <c r="F183" s="46"/>
      <c r="H183" s="46"/>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5" customFormat="1">
      <c r="B184" s="28"/>
      <c r="H184" s="46"/>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5" customFormat="1">
      <c r="B185" s="28"/>
      <c r="C185" s="10"/>
      <c r="D185" s="94"/>
      <c r="F185" s="46"/>
      <c r="H185" s="46"/>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5" customFormat="1">
      <c r="B186" s="28"/>
      <c r="H186" s="46"/>
      <c r="I186" s="34"/>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5" customFormat="1">
      <c r="B187" s="28"/>
      <c r="C187" s="10"/>
      <c r="D187" s="94"/>
      <c r="F187" s="46"/>
      <c r="H187" s="46"/>
      <c r="I187" s="13"/>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5" customFormat="1">
      <c r="B188" s="28"/>
      <c r="H188" s="46"/>
      <c r="I188" s="13"/>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5" customFormat="1">
      <c r="B189" s="95"/>
      <c r="C189" s="10"/>
      <c r="D189" s="94"/>
      <c r="F189" s="46"/>
      <c r="H189" s="46"/>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5" customFormat="1">
      <c r="B190" s="28"/>
      <c r="H190" s="46"/>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5" customFormat="1">
      <c r="B191" s="28"/>
      <c r="C191" s="10"/>
      <c r="D191" s="94"/>
      <c r="F191" s="46"/>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5" customFormat="1">
      <c r="A192" s="40"/>
      <c r="B192" s="28"/>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5" customFormat="1">
      <c r="B193" s="10"/>
      <c r="C193" s="71"/>
      <c r="D193"/>
      <c r="F193" s="46"/>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5" customFormat="1">
      <c r="H194" s="46"/>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5" customFormat="1">
      <c r="B195" s="28"/>
      <c r="C195" s="10"/>
      <c r="D195" s="94"/>
      <c r="F195" s="46"/>
      <c r="H195" s="46"/>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5" customFormat="1">
      <c r="A196" s="40"/>
      <c r="B196" s="28"/>
      <c r="H196" s="46"/>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5" customFormat="1">
      <c r="A197" s="40"/>
      <c r="B197" s="28"/>
      <c r="C197" s="10"/>
      <c r="D197" s="94"/>
      <c r="F197" s="46"/>
      <c r="H197" s="46"/>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5" customFormat="1">
      <c r="A198" s="40"/>
      <c r="B198" s="28"/>
      <c r="C198" s="10"/>
      <c r="D198" s="94"/>
      <c r="H198" s="46"/>
      <c r="I198" s="34"/>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5" customFormat="1">
      <c r="A199" s="40"/>
      <c r="B199" s="10"/>
      <c r="C199" s="71"/>
      <c r="D199"/>
      <c r="F199" s="46"/>
      <c r="I199" s="34"/>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5" customFormat="1">
      <c r="A200" s="40"/>
      <c r="B200" s="10"/>
      <c r="C200" s="71"/>
      <c r="D200"/>
      <c r="I200" s="34"/>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5" customFormat="1">
      <c r="A201" s="40"/>
      <c r="B201" s="4"/>
      <c r="C201" s="10"/>
      <c r="D201" s="94"/>
      <c r="F201" s="46"/>
      <c r="I201" s="34"/>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5" customFormat="1">
      <c r="A202" s="40"/>
      <c r="F202" s="46"/>
      <c r="I202" s="34"/>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5" customFormat="1">
      <c r="A203" s="40"/>
      <c r="B203" s="10"/>
      <c r="C203" s="10"/>
      <c r="D203" s="94"/>
      <c r="F203" s="46"/>
      <c r="H203" s="46"/>
      <c r="I203" s="34"/>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5" customFormat="1">
      <c r="A204" s="40"/>
      <c r="F204" s="46"/>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5" customFormat="1">
      <c r="A205" s="36"/>
      <c r="B205" s="10"/>
      <c r="C205" s="10"/>
      <c r="D205"/>
      <c r="I205" s="34"/>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5" customFormat="1">
      <c r="A206" s="119"/>
      <c r="B206" s="98"/>
      <c r="C206" s="119"/>
      <c r="D206" s="119"/>
      <c r="E206" s="119"/>
      <c r="F206" s="119"/>
      <c r="I206" s="34"/>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5" customFormat="1">
      <c r="A207" s="122"/>
      <c r="B207" s="98"/>
      <c r="C207" s="100"/>
      <c r="D207" s="126"/>
      <c r="E207" s="119"/>
      <c r="F207" s="130"/>
      <c r="I207" s="34"/>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5" customFormat="1">
      <c r="A208" s="122"/>
      <c r="B208" s="98"/>
      <c r="C208" s="100"/>
      <c r="D208" s="126"/>
      <c r="E208" s="119"/>
      <c r="F208" s="119"/>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5" customFormat="1">
      <c r="A209" s="122"/>
      <c r="B209" s="98"/>
      <c r="C209" s="100"/>
      <c r="D209" s="126"/>
      <c r="E209" s="101"/>
      <c r="F209" s="130"/>
      <c r="G209"/>
      <c r="I209" s="34"/>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5" customFormat="1">
      <c r="A210" s="122"/>
      <c r="B210" s="98"/>
      <c r="C210" s="100"/>
      <c r="D210" s="126"/>
      <c r="E210" s="101"/>
      <c r="F210" s="117"/>
      <c r="G210"/>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5" customFormat="1">
      <c r="A211" s="122"/>
      <c r="B211" s="144"/>
      <c r="C211" s="135"/>
      <c r="D211" s="136"/>
      <c r="E211" s="143"/>
      <c r="F211" s="130"/>
      <c r="G211"/>
      <c r="I211" s="34"/>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5" customFormat="1">
      <c r="A212" s="122"/>
      <c r="B212" s="98"/>
      <c r="C212" s="100"/>
      <c r="D212" s="121"/>
      <c r="E212" s="101"/>
      <c r="F212" s="117"/>
      <c r="G212"/>
      <c r="I212" s="34"/>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5" customFormat="1">
      <c r="A213" s="122"/>
      <c r="B213" s="98"/>
      <c r="C213" s="100"/>
      <c r="D213" s="121"/>
      <c r="E213" s="101"/>
      <c r="F213" s="130"/>
      <c r="G213"/>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5" customFormat="1">
      <c r="A214" s="122"/>
      <c r="B214" s="98"/>
      <c r="C214" s="100"/>
      <c r="D214" s="121"/>
      <c r="E214" s="101"/>
      <c r="F214" s="117"/>
      <c r="G214"/>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5" customFormat="1">
      <c r="A215" s="122"/>
      <c r="B215" s="115"/>
      <c r="C215" s="117"/>
      <c r="D215" s="121"/>
      <c r="E215" s="119"/>
      <c r="F215" s="130"/>
      <c r="H215" s="46"/>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5" customFormat="1">
      <c r="A216" s="122"/>
      <c r="B216" s="115"/>
      <c r="C216" s="117"/>
      <c r="D216" s="121"/>
      <c r="E216" s="119"/>
      <c r="F216" s="119"/>
      <c r="H216" s="46"/>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5" customFormat="1">
      <c r="A217" s="122"/>
      <c r="B217" s="118"/>
      <c r="C217" s="117"/>
      <c r="D217" s="121"/>
      <c r="E217" s="119"/>
      <c r="F217" s="130"/>
      <c r="H217" s="46"/>
      <c r="I217" s="34"/>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5" customFormat="1">
      <c r="A218" s="101"/>
      <c r="B218" s="118"/>
      <c r="C218" s="117"/>
      <c r="D218" s="121"/>
      <c r="E218" s="119"/>
      <c r="F218" s="119"/>
      <c r="H218" s="46"/>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5" customFormat="1">
      <c r="A219" s="101"/>
      <c r="B219" s="118"/>
      <c r="C219" s="117"/>
      <c r="D219" s="121"/>
      <c r="E219" s="119"/>
      <c r="F219" s="130"/>
      <c r="H219" s="46"/>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5" customFormat="1">
      <c r="A220" s="119"/>
      <c r="B220" s="118"/>
      <c r="C220" s="117"/>
      <c r="D220" s="121"/>
      <c r="E220" s="119"/>
      <c r="F220" s="119"/>
      <c r="H220" s="46"/>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5" customFormat="1">
      <c r="A221" s="131"/>
      <c r="B221" s="117"/>
      <c r="C221" s="117"/>
      <c r="D221" s="101"/>
      <c r="E221" s="119"/>
      <c r="F221" s="130"/>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5" customFormat="1">
      <c r="B222" s="118"/>
      <c r="C222" s="117"/>
      <c r="D222" s="121"/>
      <c r="E222" s="119"/>
      <c r="F222" s="119"/>
      <c r="H222" s="46"/>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5" customFormat="1">
      <c r="A223" s="36"/>
      <c r="B223" s="117"/>
      <c r="C223" s="117"/>
      <c r="D223" s="121"/>
      <c r="E223" s="119"/>
      <c r="F223" s="130"/>
      <c r="H223" s="46"/>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5" customFormat="1">
      <c r="A224" s="36"/>
      <c r="B224" s="118"/>
      <c r="C224" s="100"/>
      <c r="D224" s="121"/>
      <c r="E224" s="119"/>
      <c r="F224" s="119"/>
      <c r="H224" s="46"/>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5" customFormat="1">
      <c r="A225" s="36"/>
      <c r="B225" s="118"/>
      <c r="C225" s="117"/>
      <c r="D225" s="101"/>
      <c r="E225" s="119"/>
      <c r="F225" s="130"/>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5" customFormat="1">
      <c r="A226" s="36"/>
      <c r="B226" s="115"/>
      <c r="C226" s="100"/>
      <c r="D226" s="121"/>
      <c r="E226" s="119"/>
      <c r="F226" s="119"/>
      <c r="H226" s="46"/>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5" customFormat="1">
      <c r="A227" s="36"/>
      <c r="B227" s="118"/>
      <c r="C227" s="117"/>
      <c r="D227" s="101"/>
      <c r="E227" s="119"/>
      <c r="F227" s="130"/>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5" customFormat="1">
      <c r="A228" s="36"/>
      <c r="B228" s="115"/>
      <c r="C228" s="100"/>
      <c r="D228" s="121"/>
      <c r="E228" s="119"/>
      <c r="F228" s="119"/>
      <c r="H228" s="46"/>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5" customFormat="1">
      <c r="A229" s="36"/>
      <c r="B229" s="115"/>
      <c r="C229" s="117"/>
      <c r="D229" s="121"/>
      <c r="E229" s="119"/>
      <c r="F229" s="130"/>
      <c r="H229" s="46"/>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5" customFormat="1">
      <c r="A230" s="36"/>
      <c r="B230" s="115"/>
      <c r="C230" s="100"/>
      <c r="D230" s="121"/>
      <c r="E230" s="119"/>
      <c r="F230" s="119"/>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5" customFormat="1">
      <c r="A231" s="36"/>
      <c r="B231" s="118"/>
      <c r="C231" s="117"/>
      <c r="D231" s="121"/>
      <c r="E231" s="119"/>
      <c r="F231" s="119"/>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5" customFormat="1">
      <c r="A232" s="49"/>
      <c r="B232" s="118"/>
      <c r="C232" s="100"/>
      <c r="D232" s="121"/>
      <c r="E232" s="119"/>
      <c r="F232" s="119"/>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5" customFormat="1">
      <c r="A233" s="49"/>
      <c r="B233" s="117"/>
      <c r="C233" s="117"/>
      <c r="D233" s="121"/>
      <c r="E233" s="119"/>
      <c r="F233" s="130"/>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5" customFormat="1">
      <c r="A234" s="49"/>
      <c r="B234" s="118"/>
      <c r="C234" s="100"/>
      <c r="D234" s="121"/>
      <c r="E234" s="119"/>
      <c r="F234" s="119"/>
      <c r="H234" s="46"/>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5" customFormat="1">
      <c r="A235" s="49"/>
      <c r="B235" s="100"/>
      <c r="C235" s="100"/>
      <c r="D235" s="117"/>
      <c r="E235" s="119"/>
      <c r="F235" s="130"/>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5" customFormat="1">
      <c r="A236" s="49"/>
      <c r="B236" s="119"/>
      <c r="C236" s="119"/>
      <c r="D236" s="119"/>
      <c r="E236" s="119"/>
      <c r="F236" s="119"/>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5" customFormat="1">
      <c r="A237" s="36"/>
      <c r="B237" s="149"/>
      <c r="C237" s="118"/>
      <c r="D237" s="150"/>
      <c r="E237" s="122"/>
      <c r="F237" s="119"/>
      <c r="H237" s="151"/>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5" customFormat="1">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5" customFormat="1" ht="118.8">
      <c r="I239" s="13"/>
      <c r="J239" s="13"/>
      <c r="K239"/>
      <c r="L239"/>
      <c r="M239"/>
      <c r="N239"/>
      <c r="O239" s="95" t="s">
        <v>47</v>
      </c>
      <c r="P239" s="10" t="s">
        <v>24</v>
      </c>
      <c r="Q239" s="94">
        <v>1</v>
      </c>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5" customFormat="1">
      <c r="A240" s="36"/>
      <c r="B240" s="37"/>
      <c r="C240" s="13"/>
      <c r="D240" s="33"/>
      <c r="E240" s="13"/>
      <c r="F240" s="43"/>
      <c r="G240" s="34"/>
      <c r="I240" s="13"/>
      <c r="J240" s="13"/>
      <c r="K240"/>
      <c r="L240"/>
      <c r="M240"/>
      <c r="N240"/>
      <c r="O240" s="28"/>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2:257" s="35" customFormat="1">
      <c r="I241" s="13"/>
      <c r="J241" s="13"/>
      <c r="K241"/>
      <c r="L241"/>
      <c r="M241"/>
      <c r="N241"/>
      <c r="O241" s="28" t="s">
        <v>48</v>
      </c>
      <c r="P241" s="10" t="s">
        <v>24</v>
      </c>
      <c r="Q241" s="94">
        <v>1</v>
      </c>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2:257" s="35" customFormat="1">
      <c r="I242" s="13"/>
      <c r="J242" s="13"/>
      <c r="K242"/>
      <c r="L242"/>
      <c r="M242"/>
      <c r="N242"/>
      <c r="O242" s="28"/>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2:257" s="35" customFormat="1">
      <c r="I243" s="13"/>
      <c r="J243" s="13"/>
      <c r="K243"/>
      <c r="L243"/>
      <c r="M243"/>
      <c r="N243"/>
      <c r="O243" s="28" t="s">
        <v>49</v>
      </c>
      <c r="P243" s="10" t="s">
        <v>24</v>
      </c>
      <c r="Q243" s="94">
        <v>1</v>
      </c>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2:257">
      <c r="O244" s="28"/>
      <c r="P244" s="35"/>
      <c r="Q244" s="35"/>
    </row>
    <row r="245" spans="2:257">
      <c r="O245" s="28" t="s">
        <v>50</v>
      </c>
      <c r="P245" s="10" t="s">
        <v>24</v>
      </c>
      <c r="Q245" s="94">
        <v>1</v>
      </c>
    </row>
    <row r="246" spans="2:257">
      <c r="O246" s="28"/>
      <c r="P246" s="35"/>
      <c r="Q246" s="35"/>
    </row>
    <row r="247" spans="2:257">
      <c r="O247" s="28" t="s">
        <v>51</v>
      </c>
      <c r="P247" s="10" t="s">
        <v>24</v>
      </c>
      <c r="Q247" s="94">
        <v>1</v>
      </c>
    </row>
    <row r="248" spans="2:257">
      <c r="O248" s="28"/>
      <c r="P248" s="35"/>
      <c r="Q248" s="35"/>
    </row>
    <row r="249" spans="2:257" ht="105.6">
      <c r="B249" s="123"/>
      <c r="C249" s="125"/>
      <c r="D249" s="101"/>
      <c r="E249" s="152"/>
      <c r="F249" s="130"/>
      <c r="O249" s="95" t="s">
        <v>52</v>
      </c>
      <c r="P249" s="10" t="s">
        <v>24</v>
      </c>
      <c r="Q249" s="94">
        <v>1</v>
      </c>
    </row>
    <row r="250" spans="2:257">
      <c r="B250" s="123"/>
      <c r="C250" s="100"/>
      <c r="D250" s="101"/>
      <c r="E250" s="101"/>
      <c r="F250" s="117"/>
      <c r="O250" s="28"/>
      <c r="P250" s="35"/>
      <c r="Q250" s="35"/>
    </row>
    <row r="251" spans="2:257">
      <c r="B251" s="123"/>
      <c r="C251" s="125"/>
      <c r="D251" s="101"/>
      <c r="E251" s="152"/>
      <c r="F251" s="130"/>
      <c r="O251" s="28" t="s">
        <v>53</v>
      </c>
      <c r="P251" s="10" t="s">
        <v>24</v>
      </c>
      <c r="Q251" s="94">
        <v>1</v>
      </c>
    </row>
    <row r="252" spans="2:257">
      <c r="B252" s="123"/>
      <c r="C252" s="100"/>
      <c r="D252" s="101"/>
      <c r="E252" s="101"/>
      <c r="F252" s="117"/>
      <c r="O252" s="35"/>
      <c r="P252" s="35"/>
      <c r="Q252" s="35"/>
    </row>
    <row r="253" spans="2:257">
      <c r="B253" s="123"/>
      <c r="C253" s="125"/>
      <c r="D253" s="101"/>
      <c r="E253" s="152"/>
      <c r="F253" s="130"/>
      <c r="O253" s="28" t="s">
        <v>54</v>
      </c>
      <c r="P253" s="10" t="s">
        <v>24</v>
      </c>
      <c r="Q253" s="94">
        <v>1</v>
      </c>
    </row>
    <row r="254" spans="2:257">
      <c r="B254" s="123"/>
      <c r="C254" s="100"/>
      <c r="D254" s="101"/>
      <c r="E254" s="101"/>
      <c r="F254" s="117"/>
      <c r="O254" s="35"/>
      <c r="P254" s="35"/>
      <c r="Q254" s="35"/>
    </row>
    <row r="255" spans="2:257">
      <c r="B255" s="123"/>
      <c r="C255" s="125"/>
      <c r="D255" s="101"/>
      <c r="E255" s="152"/>
      <c r="F255" s="130"/>
      <c r="O255" s="10" t="s">
        <v>55</v>
      </c>
      <c r="P255" s="10" t="s">
        <v>24</v>
      </c>
      <c r="Q255" s="94">
        <v>2</v>
      </c>
    </row>
    <row r="256" spans="2:257">
      <c r="B256" s="99"/>
      <c r="C256" s="101"/>
      <c r="D256" s="101"/>
      <c r="E256" s="101"/>
      <c r="F256" s="117"/>
      <c r="O256" s="35"/>
      <c r="P256" s="35"/>
      <c r="Q256" s="35"/>
    </row>
    <row r="257" spans="2:17" ht="15.6">
      <c r="B257" s="123"/>
      <c r="C257" s="125"/>
      <c r="D257" s="101"/>
      <c r="E257" s="152"/>
      <c r="F257" s="130"/>
      <c r="O257" s="91" t="s">
        <v>56</v>
      </c>
      <c r="P257" s="10" t="s">
        <v>24</v>
      </c>
      <c r="Q257" s="94">
        <v>3</v>
      </c>
    </row>
    <row r="258" spans="2:17">
      <c r="B258" s="123"/>
      <c r="C258" s="100"/>
      <c r="D258" s="101"/>
      <c r="E258" s="101"/>
      <c r="F258" s="117"/>
    </row>
    <row r="259" spans="2:17">
      <c r="B259" s="123"/>
      <c r="C259" s="125"/>
      <c r="D259" s="101"/>
      <c r="E259" s="152"/>
      <c r="F259" s="130"/>
    </row>
    <row r="260" spans="2:17">
      <c r="B260" s="123"/>
      <c r="C260" s="125"/>
      <c r="D260" s="101"/>
      <c r="E260" s="152"/>
      <c r="F260" s="117"/>
    </row>
    <row r="261" spans="2:17">
      <c r="B261" s="123"/>
      <c r="C261" s="125"/>
      <c r="D261" s="101"/>
      <c r="E261" s="152"/>
      <c r="F261" s="130"/>
    </row>
    <row r="262" spans="2:17">
      <c r="B262" s="123"/>
      <c r="C262" s="125"/>
      <c r="D262" s="101"/>
      <c r="E262" s="152"/>
      <c r="F262" s="117"/>
    </row>
    <row r="263" spans="2:17">
      <c r="B263" s="123"/>
      <c r="C263" s="125"/>
      <c r="D263" s="101"/>
      <c r="E263" s="152"/>
      <c r="F263" s="130"/>
    </row>
    <row r="264" spans="2:17">
      <c r="B264" s="123"/>
      <c r="C264" s="125"/>
      <c r="D264" s="101"/>
      <c r="E264" s="152"/>
      <c r="F264" s="117"/>
    </row>
    <row r="265" spans="2:17">
      <c r="B265" s="99"/>
      <c r="C265" s="125"/>
      <c r="D265" s="101"/>
      <c r="E265" s="152"/>
      <c r="F265" s="130"/>
    </row>
    <row r="266" spans="2:17">
      <c r="B266" s="99"/>
      <c r="C266" s="125"/>
      <c r="D266" s="101"/>
      <c r="E266" s="152"/>
      <c r="F266" s="117"/>
    </row>
    <row r="267" spans="2:17">
      <c r="B267" s="99"/>
      <c r="C267" s="125"/>
      <c r="D267" s="101"/>
      <c r="E267" s="152"/>
      <c r="F267" s="130"/>
    </row>
    <row r="268" spans="2:17">
      <c r="B268" s="99"/>
      <c r="C268" s="125"/>
      <c r="D268" s="101"/>
      <c r="E268" s="152"/>
      <c r="F268" s="117"/>
    </row>
    <row r="269" spans="2:17">
      <c r="B269" s="123"/>
      <c r="C269" s="125"/>
      <c r="D269" s="101"/>
      <c r="E269" s="152"/>
      <c r="F269" s="130"/>
    </row>
    <row r="270" spans="2:17">
      <c r="B270" s="99"/>
      <c r="C270" s="125"/>
      <c r="D270" s="101"/>
      <c r="E270" s="152"/>
      <c r="F270" s="117"/>
    </row>
    <row r="271" spans="2:17">
      <c r="B271" s="123"/>
      <c r="C271" s="100"/>
      <c r="D271" s="101"/>
      <c r="E271" s="152"/>
      <c r="F271" s="130"/>
    </row>
    <row r="272" spans="2:17">
      <c r="B272" s="99"/>
      <c r="C272" s="101"/>
      <c r="D272" s="101"/>
      <c r="E272" s="101"/>
      <c r="F272" s="117"/>
    </row>
    <row r="273" spans="1:257" s="13" customFormat="1">
      <c r="A273" s="41"/>
      <c r="B273" s="123"/>
      <c r="C273" s="125"/>
      <c r="D273" s="101"/>
      <c r="E273" s="152"/>
      <c r="F273" s="130"/>
      <c r="G273"/>
      <c r="H273" s="35"/>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13" customFormat="1">
      <c r="A274" s="41"/>
      <c r="B274" s="123"/>
      <c r="C274" s="100"/>
      <c r="D274" s="101"/>
      <c r="E274" s="101"/>
      <c r="F274" s="117"/>
      <c r="G274"/>
      <c r="H274" s="35"/>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13" customFormat="1">
      <c r="A275" s="41"/>
      <c r="B275" s="123"/>
      <c r="C275" s="125"/>
      <c r="D275" s="101"/>
      <c r="E275" s="152"/>
      <c r="F275" s="130"/>
      <c r="G275"/>
      <c r="H275" s="3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41"/>
      <c r="B276" s="99"/>
      <c r="C276" s="101"/>
      <c r="D276" s="101"/>
      <c r="E276" s="101"/>
      <c r="F276" s="117"/>
      <c r="G276"/>
      <c r="H276" s="35"/>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41"/>
      <c r="B277" s="123"/>
      <c r="C277" s="125"/>
      <c r="D277" s="101"/>
      <c r="E277" s="152"/>
      <c r="F277" s="130"/>
      <c r="G277"/>
      <c r="H277" s="35"/>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41"/>
      <c r="B278" s="123"/>
      <c r="C278" s="100"/>
      <c r="D278" s="101"/>
      <c r="E278" s="101"/>
      <c r="F278" s="117"/>
      <c r="G278"/>
      <c r="H278" s="35"/>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41"/>
      <c r="B279" s="123"/>
      <c r="C279" s="125"/>
      <c r="D279" s="101"/>
      <c r="E279" s="152"/>
      <c r="F279" s="130"/>
      <c r="G279"/>
      <c r="H279" s="35"/>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c r="A280" s="41"/>
      <c r="B280" s="2"/>
      <c r="F280"/>
      <c r="G280"/>
      <c r="H280" s="35"/>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c r="A281" s="41"/>
      <c r="B281" s="2"/>
      <c r="F281"/>
      <c r="G281"/>
      <c r="H281" s="35"/>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c r="A282" s="49"/>
      <c r="B282" s="60"/>
      <c r="C282" s="70"/>
      <c r="D282" s="58"/>
      <c r="F282" s="35"/>
      <c r="G282" s="34"/>
      <c r="H282" s="35"/>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c r="A283" s="49"/>
      <c r="B283" s="123"/>
      <c r="C283" s="125"/>
      <c r="D283" s="101"/>
      <c r="E283" s="152"/>
      <c r="F283" s="130"/>
      <c r="G283" s="34"/>
      <c r="H283" s="35"/>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c r="A284" s="49"/>
      <c r="B284" s="123"/>
      <c r="C284" s="100"/>
      <c r="D284" s="101"/>
      <c r="E284" s="101"/>
      <c r="F284" s="117"/>
      <c r="G284" s="34"/>
      <c r="H284" s="35"/>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49"/>
      <c r="B285" s="123"/>
      <c r="C285" s="125"/>
      <c r="D285" s="101"/>
      <c r="E285" s="152"/>
      <c r="F285" s="130"/>
      <c r="G285" s="34"/>
      <c r="H285" s="35"/>
      <c r="I285" s="3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49"/>
      <c r="B286" s="123"/>
      <c r="C286" s="125"/>
      <c r="D286" s="101"/>
      <c r="E286" s="152"/>
      <c r="F286" s="117"/>
      <c r="G286" s="34"/>
      <c r="H286" s="35"/>
      <c r="I286" s="35"/>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36"/>
      <c r="B287" s="123"/>
      <c r="C287" s="125"/>
      <c r="D287" s="101"/>
      <c r="E287" s="152"/>
      <c r="F287" s="130"/>
      <c r="G287" s="34"/>
      <c r="H287" s="35"/>
      <c r="I287" s="35"/>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36"/>
      <c r="B288" s="123"/>
      <c r="C288" s="125"/>
      <c r="D288" s="101"/>
      <c r="E288" s="152"/>
      <c r="F288" s="117"/>
      <c r="G288" s="34"/>
      <c r="H288" s="35"/>
      <c r="I288" s="35"/>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6"/>
      <c r="B289" s="123"/>
      <c r="C289" s="125"/>
      <c r="D289" s="101"/>
      <c r="E289" s="152"/>
      <c r="F289" s="130"/>
      <c r="G289" s="34"/>
      <c r="H289" s="35"/>
      <c r="I289" s="35"/>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6"/>
      <c r="B290" s="106"/>
      <c r="C290" s="71"/>
      <c r="D290" s="79"/>
      <c r="E290" s="35"/>
      <c r="F290" s="46"/>
      <c r="G290" s="34"/>
      <c r="H290" s="35"/>
      <c r="I290" s="35"/>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6"/>
      <c r="B291" s="106"/>
      <c r="C291" s="71"/>
      <c r="D291" s="79"/>
      <c r="E291" s="35"/>
      <c r="F291" s="35"/>
      <c r="G291" s="34"/>
      <c r="H291" s="35"/>
      <c r="I291" s="35"/>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41"/>
      <c r="B292" s="36"/>
      <c r="C292" s="123"/>
      <c r="D292" s="125"/>
      <c r="E292" s="101"/>
      <c r="F292" s="129"/>
      <c r="G292" s="130"/>
      <c r="H292" s="34"/>
      <c r="I292" s="35"/>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41"/>
      <c r="B293" s="36"/>
      <c r="C293" s="106"/>
      <c r="D293" s="71"/>
      <c r="E293" s="79"/>
      <c r="F293" s="35"/>
      <c r="G293" s="46"/>
      <c r="H293" s="34"/>
      <c r="I293" s="35"/>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41"/>
      <c r="B294" s="36"/>
      <c r="C294" s="106"/>
      <c r="D294" s="71"/>
      <c r="E294" s="79"/>
      <c r="F294" s="35"/>
      <c r="G294" s="35"/>
      <c r="H294" s="34"/>
      <c r="I294" s="35"/>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41"/>
      <c r="B295" s="2"/>
      <c r="F295"/>
      <c r="G295"/>
      <c r="H295" s="3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41"/>
      <c r="B296" s="2"/>
      <c r="F296"/>
      <c r="G296"/>
      <c r="H296" s="35"/>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41"/>
      <c r="B297" s="2"/>
      <c r="F297"/>
      <c r="G297"/>
      <c r="H297" s="35"/>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41"/>
      <c r="B298" s="2"/>
      <c r="F298"/>
      <c r="G298"/>
      <c r="H298" s="35"/>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41"/>
      <c r="B299" s="2"/>
      <c r="F299"/>
      <c r="G299"/>
      <c r="H299" s="35"/>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41"/>
      <c r="B300" s="2"/>
      <c r="F300"/>
      <c r="G300"/>
      <c r="H300" s="35"/>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41"/>
      <c r="B301" s="2"/>
      <c r="F301"/>
      <c r="G301"/>
      <c r="H301" s="35"/>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41"/>
      <c r="B302" s="2"/>
      <c r="F302"/>
      <c r="G302"/>
      <c r="H302" s="35"/>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41"/>
      <c r="B303" s="2"/>
      <c r="F303"/>
      <c r="G303"/>
      <c r="H303" s="35"/>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c r="A304" s="41"/>
      <c r="B304" s="2"/>
      <c r="F304"/>
      <c r="G304"/>
      <c r="H304" s="35"/>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c r="A305" s="41"/>
      <c r="B305" s="2"/>
      <c r="F305"/>
      <c r="G305"/>
      <c r="H305" s="3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c r="A306" s="41"/>
      <c r="B306" s="49"/>
      <c r="C306" s="60"/>
      <c r="D306" s="70"/>
      <c r="E306" s="153"/>
      <c r="G306" s="35"/>
      <c r="H306" s="34"/>
      <c r="I306" s="35"/>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c r="A307" s="41"/>
      <c r="B307" s="49"/>
      <c r="C307" s="123"/>
      <c r="D307" s="125"/>
      <c r="E307" s="101"/>
      <c r="F307" s="129"/>
      <c r="G307" s="130"/>
      <c r="H307" s="34"/>
      <c r="I307" s="35"/>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c r="A308" s="41"/>
      <c r="B308" s="49"/>
      <c r="C308" s="123"/>
      <c r="D308" s="100"/>
      <c r="E308" s="101"/>
      <c r="F308" s="101"/>
      <c r="G308" s="117"/>
      <c r="H308" s="34"/>
      <c r="I308" s="35"/>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41"/>
      <c r="B309" s="49"/>
      <c r="C309" s="123"/>
      <c r="D309" s="125"/>
      <c r="E309" s="101"/>
      <c r="F309" s="129"/>
      <c r="G309" s="130"/>
      <c r="H309" s="34"/>
      <c r="I309" s="35"/>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41"/>
      <c r="B310" s="49"/>
      <c r="C310" s="123"/>
      <c r="D310" s="125"/>
      <c r="E310" s="101"/>
      <c r="F310" s="129"/>
      <c r="G310" s="117"/>
      <c r="H310" s="34"/>
      <c r="I310" s="35"/>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41"/>
      <c r="B311" s="36"/>
      <c r="C311" s="123"/>
      <c r="D311" s="125"/>
      <c r="E311" s="101"/>
      <c r="F311" s="129"/>
      <c r="G311" s="130"/>
      <c r="H311" s="34"/>
      <c r="I311" s="35"/>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41"/>
      <c r="B312" s="36"/>
      <c r="C312" s="123"/>
      <c r="D312" s="125"/>
      <c r="E312" s="101"/>
      <c r="F312" s="129"/>
      <c r="G312" s="117"/>
      <c r="H312" s="34"/>
      <c r="I312" s="35"/>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41"/>
      <c r="B313" s="36"/>
      <c r="C313" s="123"/>
      <c r="D313" s="125"/>
      <c r="E313" s="101"/>
      <c r="F313" s="129"/>
      <c r="G313" s="130"/>
      <c r="H313" s="34"/>
      <c r="I313" s="35"/>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41"/>
      <c r="B314" s="36"/>
      <c r="C314" s="106"/>
      <c r="D314" s="71"/>
      <c r="E314" s="79"/>
      <c r="F314" s="35"/>
      <c r="G314" s="46"/>
      <c r="H314" s="34"/>
      <c r="I314" s="35"/>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13" customFormat="1">
      <c r="A315" s="41"/>
      <c r="B315" s="36"/>
      <c r="C315" s="106"/>
      <c r="D315" s="71"/>
      <c r="E315" s="79"/>
      <c r="F315" s="35"/>
      <c r="G315" s="35"/>
      <c r="H315" s="34"/>
      <c r="I315" s="3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13" customFormat="1">
      <c r="A316" s="41"/>
      <c r="B316" s="2"/>
      <c r="F316"/>
      <c r="G316"/>
      <c r="H316" s="35"/>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sheetData>
  <sheetProtection algorithmName="SHA-512" hashValue="iFJ3w3WCklCaxS+qii3nXbs/8ztgSvE5yN5+d81kzcHhTC28PUoJHIp7sZjf4+kTprjTzKohFsgJQvx6ew9gfA==" saltValue="nVHvFK7ZEYMVZ1tY4/oxng==" spinCount="100000" sheet="1"/>
  <pageMargins left="0.98425196850393704" right="0.59055118110236227" top="0.59055118110236227" bottom="1.3779527559055118" header="0" footer="0.51181102362204722"/>
  <pageSetup paperSize="9" scale="85" fitToHeight="0" orientation="portrait" r:id="rId1"/>
  <headerFooter>
    <oddFooter xml:space="preserve">&amp;L&amp;8MFE KOZJE 1
Rev_0&amp;C&amp;8&amp;G&amp;10
&amp;R&amp;"Arial,Krepko"&amp;18 3.3&amp;"Arial,Običajno"&amp;8
Št. projekta: TREO-P-069/24-E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sheetPr>
    <pageSetUpPr fitToPage="1"/>
  </sheetPr>
  <dimension ref="A1:IW342"/>
  <sheetViews>
    <sheetView showZeros="0" view="pageBreakPreview" topLeftCell="A19" zoomScaleNormal="100" zoomScaleSheetLayoutView="100" zoomScalePageLayoutView="70" workbookViewId="0">
      <selection activeCell="I37" sqref="I37"/>
    </sheetView>
  </sheetViews>
  <sheetFormatPr defaultColWidth="9.21875" defaultRowHeight="13.2"/>
  <cols>
    <col min="1" max="1" width="6.77734375" style="41" customWidth="1"/>
    <col min="2" max="2" width="41.77734375" style="2" customWidth="1"/>
    <col min="3" max="3" width="4.77734375" style="13" customWidth="1"/>
    <col min="4" max="4" width="7.77734375" style="13" customWidth="1"/>
    <col min="5" max="5" width="12.77734375" style="13" hidden="1" customWidth="1"/>
    <col min="6" max="7" width="12.77734375" hidden="1" customWidth="1"/>
    <col min="8" max="8" width="25.21875" style="35" customWidth="1"/>
    <col min="9" max="10" width="14" style="13" customWidth="1"/>
  </cols>
  <sheetData>
    <row r="1" spans="1:15" s="2" customFormat="1">
      <c r="A1" s="207"/>
      <c r="B1" s="4"/>
      <c r="C1" s="3"/>
      <c r="D1" s="5"/>
      <c r="E1" s="5"/>
      <c r="F1" s="6"/>
      <c r="G1" s="6"/>
      <c r="H1" s="65"/>
      <c r="I1" s="66"/>
      <c r="J1" s="67"/>
    </row>
    <row r="2" spans="1:15" s="2" customFormat="1">
      <c r="A2" s="207"/>
      <c r="B2" s="4"/>
      <c r="C2" s="3"/>
      <c r="D2" s="5"/>
      <c r="E2" s="5"/>
      <c r="F2" s="6"/>
      <c r="G2" s="6"/>
      <c r="H2" s="65"/>
      <c r="I2" s="66"/>
      <c r="J2" s="67"/>
    </row>
    <row r="3" spans="1:15" s="2" customFormat="1">
      <c r="A3" s="208"/>
      <c r="B3" s="209"/>
      <c r="C3" s="210"/>
      <c r="D3" s="211"/>
      <c r="E3" s="211"/>
      <c r="F3" s="68"/>
      <c r="G3" s="68"/>
      <c r="H3" s="65"/>
      <c r="I3" s="66"/>
      <c r="J3" s="67"/>
    </row>
    <row r="4" spans="1:15" s="2" customFormat="1">
      <c r="A4" s="212" t="s">
        <v>0</v>
      </c>
      <c r="C4" s="213"/>
      <c r="D4" s="214"/>
      <c r="G4" s="215" t="s">
        <v>1</v>
      </c>
      <c r="H4" s="65"/>
      <c r="I4" s="66"/>
      <c r="J4" s="67"/>
    </row>
    <row r="5" spans="1:15" s="2" customFormat="1" ht="36">
      <c r="A5" s="216" t="s">
        <v>11</v>
      </c>
      <c r="B5" s="217" t="s">
        <v>12</v>
      </c>
      <c r="C5" s="216" t="s">
        <v>13</v>
      </c>
      <c r="D5" s="218" t="s">
        <v>14</v>
      </c>
      <c r="E5" s="237" t="s">
        <v>73</v>
      </c>
      <c r="F5" s="219" t="s">
        <v>15</v>
      </c>
      <c r="G5" s="219" t="s">
        <v>17</v>
      </c>
      <c r="H5" s="219" t="s">
        <v>21</v>
      </c>
      <c r="I5" s="219" t="s">
        <v>22</v>
      </c>
      <c r="J5" s="67"/>
    </row>
    <row r="6" spans="1:15">
      <c r="O6" s="59"/>
    </row>
    <row r="7" spans="1:15" ht="26.4">
      <c r="A7" s="220" t="s">
        <v>37</v>
      </c>
      <c r="B7" s="287" t="s">
        <v>41</v>
      </c>
      <c r="C7" s="132" t="s">
        <v>20</v>
      </c>
      <c r="D7" s="133">
        <v>1</v>
      </c>
      <c r="F7" s="266"/>
      <c r="G7" s="267"/>
      <c r="H7" s="268"/>
      <c r="I7" s="269">
        <f>SUM(I8:I42)</f>
        <v>0</v>
      </c>
    </row>
    <row r="8" spans="1:15" ht="25.05" customHeight="1">
      <c r="A8" s="40">
        <v>1</v>
      </c>
      <c r="B8" s="84" t="s">
        <v>101</v>
      </c>
      <c r="C8" s="10" t="s">
        <v>24</v>
      </c>
      <c r="D8" s="33">
        <v>44</v>
      </c>
      <c r="F8" s="244"/>
      <c r="G8" s="142"/>
      <c r="H8" s="256">
        <v>0</v>
      </c>
      <c r="I8" s="142">
        <f>H8*D8</f>
        <v>0</v>
      </c>
    </row>
    <row r="9" spans="1:15" ht="12.6" customHeight="1">
      <c r="A9" s="40"/>
      <c r="B9" s="84"/>
      <c r="C9" s="10"/>
      <c r="F9" s="13"/>
      <c r="G9" s="142"/>
      <c r="H9" s="13"/>
      <c r="I9" s="142">
        <f t="shared" ref="I9:I42" si="0">H9*D9</f>
        <v>0</v>
      </c>
      <c r="J9" s="76"/>
    </row>
    <row r="10" spans="1:15" ht="39.6">
      <c r="A10" s="40">
        <v>2</v>
      </c>
      <c r="B10" s="84" t="s">
        <v>127</v>
      </c>
      <c r="C10" s="10" t="s">
        <v>24</v>
      </c>
      <c r="D10" s="33">
        <v>44</v>
      </c>
      <c r="F10" s="244"/>
      <c r="G10" s="142"/>
      <c r="H10" s="256">
        <v>0</v>
      </c>
      <c r="I10" s="142">
        <f t="shared" si="0"/>
        <v>0</v>
      </c>
      <c r="J10" s="69"/>
    </row>
    <row r="11" spans="1:15" ht="12.6" customHeight="1">
      <c r="A11" s="15"/>
      <c r="B11" s="84"/>
      <c r="C11" s="10"/>
      <c r="F11" s="13"/>
      <c r="G11" s="142"/>
      <c r="H11" s="13"/>
      <c r="I11" s="142">
        <f t="shared" si="0"/>
        <v>0</v>
      </c>
      <c r="J11" s="69"/>
    </row>
    <row r="12" spans="1:15" ht="40.950000000000003" customHeight="1">
      <c r="A12" s="40">
        <v>3</v>
      </c>
      <c r="B12" s="84" t="s">
        <v>204</v>
      </c>
      <c r="C12" s="71" t="s">
        <v>20</v>
      </c>
      <c r="D12" s="13">
        <v>1</v>
      </c>
      <c r="F12" s="244"/>
      <c r="G12" s="142"/>
      <c r="H12" s="256">
        <v>0</v>
      </c>
      <c r="I12" s="142">
        <f t="shared" si="0"/>
        <v>0</v>
      </c>
      <c r="J12" s="69"/>
    </row>
    <row r="13" spans="1:15" ht="12.6" customHeight="1">
      <c r="A13" s="40"/>
      <c r="B13" s="84"/>
      <c r="C13" s="10"/>
      <c r="F13" s="13"/>
      <c r="G13" s="142"/>
      <c r="H13" s="13"/>
      <c r="I13" s="142">
        <f t="shared" si="0"/>
        <v>0</v>
      </c>
      <c r="J13" s="69"/>
    </row>
    <row r="14" spans="1:15" ht="26.4">
      <c r="A14" s="40">
        <v>4</v>
      </c>
      <c r="B14" s="84" t="s">
        <v>221</v>
      </c>
      <c r="C14" s="71" t="s">
        <v>20</v>
      </c>
      <c r="D14" s="13">
        <v>1</v>
      </c>
      <c r="F14" s="244"/>
      <c r="G14" s="142"/>
      <c r="H14" s="256">
        <v>0</v>
      </c>
      <c r="I14" s="142">
        <f t="shared" si="0"/>
        <v>0</v>
      </c>
      <c r="J14" s="69"/>
    </row>
    <row r="15" spans="1:15" ht="12.6" customHeight="1">
      <c r="A15" s="40"/>
      <c r="B15" s="84"/>
      <c r="C15" s="10"/>
      <c r="F15" s="13"/>
      <c r="G15" s="142"/>
      <c r="H15" s="13"/>
      <c r="I15" s="142">
        <f t="shared" si="0"/>
        <v>0</v>
      </c>
      <c r="J15" s="69"/>
    </row>
    <row r="16" spans="1:15" ht="39.6">
      <c r="A16" s="40">
        <v>5</v>
      </c>
      <c r="B16" s="84" t="s">
        <v>222</v>
      </c>
      <c r="C16" s="71" t="s">
        <v>20</v>
      </c>
      <c r="D16" s="13">
        <v>1</v>
      </c>
      <c r="F16" s="244"/>
      <c r="G16" s="142"/>
      <c r="H16" s="256">
        <v>0</v>
      </c>
      <c r="I16" s="142">
        <f t="shared" si="0"/>
        <v>0</v>
      </c>
      <c r="J16" s="69"/>
    </row>
    <row r="17" spans="1:10" ht="12.6" customHeight="1">
      <c r="A17" s="40"/>
      <c r="B17" s="84"/>
      <c r="C17" s="10"/>
      <c r="F17" s="13"/>
      <c r="G17" s="142"/>
      <c r="H17" s="13"/>
      <c r="I17" s="142">
        <f t="shared" si="0"/>
        <v>0</v>
      </c>
      <c r="J17" s="69"/>
    </row>
    <row r="18" spans="1:10">
      <c r="A18" s="40">
        <v>6</v>
      </c>
      <c r="B18" s="84" t="s">
        <v>96</v>
      </c>
      <c r="C18" s="71" t="s">
        <v>20</v>
      </c>
      <c r="D18" s="13">
        <v>1</v>
      </c>
      <c r="F18" s="244"/>
      <c r="G18" s="142"/>
      <c r="H18" s="256">
        <v>0</v>
      </c>
      <c r="I18" s="142">
        <f t="shared" si="0"/>
        <v>0</v>
      </c>
      <c r="J18" s="69"/>
    </row>
    <row r="19" spans="1:10" ht="12.6" customHeight="1">
      <c r="A19" s="40"/>
      <c r="B19" s="84"/>
      <c r="C19" s="10"/>
      <c r="F19" s="13"/>
      <c r="G19" s="142"/>
      <c r="H19" s="13"/>
      <c r="I19" s="142">
        <f t="shared" si="0"/>
        <v>0</v>
      </c>
      <c r="J19" s="69"/>
    </row>
    <row r="20" spans="1:10" ht="15.6" customHeight="1">
      <c r="A20" s="40">
        <v>7</v>
      </c>
      <c r="B20" s="84" t="s">
        <v>205</v>
      </c>
      <c r="C20" s="71" t="s">
        <v>20</v>
      </c>
      <c r="D20" s="13">
        <v>1</v>
      </c>
      <c r="F20" s="244"/>
      <c r="G20" s="142"/>
      <c r="H20" s="256">
        <v>0</v>
      </c>
      <c r="I20" s="142">
        <f t="shared" si="0"/>
        <v>0</v>
      </c>
      <c r="J20" s="69"/>
    </row>
    <row r="21" spans="1:10" ht="12.6" customHeight="1">
      <c r="A21" s="40"/>
      <c r="B21" s="84"/>
      <c r="C21" s="10"/>
      <c r="F21" s="13"/>
      <c r="G21" s="142"/>
      <c r="H21" s="13"/>
      <c r="I21" s="142">
        <f t="shared" si="0"/>
        <v>0</v>
      </c>
      <c r="J21" s="69"/>
    </row>
    <row r="22" spans="1:10">
      <c r="A22" s="40">
        <v>8</v>
      </c>
      <c r="B22" s="84" t="s">
        <v>223</v>
      </c>
      <c r="C22" s="71" t="s">
        <v>20</v>
      </c>
      <c r="D22" s="13">
        <v>1</v>
      </c>
      <c r="F22" s="244"/>
      <c r="G22" s="142"/>
      <c r="H22" s="256">
        <v>0</v>
      </c>
      <c r="I22" s="142">
        <f t="shared" si="0"/>
        <v>0</v>
      </c>
      <c r="J22" s="69"/>
    </row>
    <row r="23" spans="1:10" ht="12.6" customHeight="1">
      <c r="C23" s="71"/>
      <c r="F23" s="286"/>
      <c r="G23" s="142"/>
      <c r="H23" s="286"/>
      <c r="I23" s="142">
        <f t="shared" si="0"/>
        <v>0</v>
      </c>
    </row>
    <row r="24" spans="1:10" ht="26.4">
      <c r="A24" s="40">
        <v>9</v>
      </c>
      <c r="B24" s="84" t="s">
        <v>97</v>
      </c>
      <c r="C24" s="71" t="s">
        <v>20</v>
      </c>
      <c r="D24" s="13">
        <v>1</v>
      </c>
      <c r="F24" s="244"/>
      <c r="G24" s="142"/>
      <c r="H24" s="256">
        <v>0</v>
      </c>
      <c r="I24" s="142">
        <f t="shared" si="0"/>
        <v>0</v>
      </c>
    </row>
    <row r="25" spans="1:10">
      <c r="A25" s="40"/>
      <c r="F25" s="286"/>
      <c r="G25" s="142"/>
      <c r="H25" s="286"/>
      <c r="I25" s="142">
        <f t="shared" si="0"/>
        <v>0</v>
      </c>
    </row>
    <row r="26" spans="1:10">
      <c r="A26" s="40">
        <v>10</v>
      </c>
      <c r="B26" s="84" t="s">
        <v>126</v>
      </c>
      <c r="C26" s="71" t="s">
        <v>20</v>
      </c>
      <c r="D26" s="13">
        <v>5</v>
      </c>
      <c r="F26" s="244"/>
      <c r="G26" s="142"/>
      <c r="H26" s="256">
        <v>0</v>
      </c>
      <c r="I26" s="142">
        <f t="shared" si="0"/>
        <v>0</v>
      </c>
    </row>
    <row r="27" spans="1:10">
      <c r="A27" s="40"/>
      <c r="G27" s="142"/>
      <c r="H27"/>
      <c r="I27" s="142">
        <f t="shared" si="0"/>
        <v>0</v>
      </c>
    </row>
    <row r="28" spans="1:10" ht="26.4">
      <c r="A28" s="40">
        <v>11</v>
      </c>
      <c r="B28" s="2" t="s">
        <v>119</v>
      </c>
      <c r="C28" s="71" t="s">
        <v>20</v>
      </c>
      <c r="D28" s="13">
        <v>1</v>
      </c>
      <c r="F28" s="244"/>
      <c r="G28" s="142"/>
      <c r="H28" s="256">
        <v>0</v>
      </c>
      <c r="I28" s="142">
        <f t="shared" si="0"/>
        <v>0</v>
      </c>
    </row>
    <row r="29" spans="1:10">
      <c r="A29" s="40"/>
      <c r="G29" s="142"/>
      <c r="H29"/>
      <c r="I29" s="142">
        <f t="shared" si="0"/>
        <v>0</v>
      </c>
    </row>
    <row r="30" spans="1:10" ht="26.4">
      <c r="A30" s="40">
        <v>12</v>
      </c>
      <c r="B30" s="2" t="s">
        <v>120</v>
      </c>
      <c r="C30" s="71" t="s">
        <v>20</v>
      </c>
      <c r="D30" s="13">
        <v>10</v>
      </c>
      <c r="F30" s="244"/>
      <c r="G30" s="142"/>
      <c r="H30" s="256">
        <v>0</v>
      </c>
      <c r="I30" s="142">
        <f t="shared" si="0"/>
        <v>0</v>
      </c>
    </row>
    <row r="31" spans="1:10">
      <c r="A31" s="40"/>
      <c r="G31" s="142"/>
      <c r="H31"/>
      <c r="I31" s="142">
        <f t="shared" si="0"/>
        <v>0</v>
      </c>
    </row>
    <row r="32" spans="1:10">
      <c r="A32" s="41">
        <v>13</v>
      </c>
      <c r="B32" s="2" t="s">
        <v>98</v>
      </c>
      <c r="C32" s="71" t="s">
        <v>20</v>
      </c>
      <c r="D32" s="13">
        <v>1</v>
      </c>
      <c r="G32" s="142"/>
      <c r="H32" s="259">
        <v>0</v>
      </c>
      <c r="I32" s="142">
        <f t="shared" si="0"/>
        <v>0</v>
      </c>
    </row>
    <row r="33" spans="1:9">
      <c r="G33" s="142"/>
      <c r="H33"/>
      <c r="I33" s="142">
        <f t="shared" si="0"/>
        <v>0</v>
      </c>
    </row>
    <row r="34" spans="1:9">
      <c r="A34" s="41">
        <v>14</v>
      </c>
      <c r="B34" s="2" t="s">
        <v>99</v>
      </c>
      <c r="C34" s="10" t="s">
        <v>100</v>
      </c>
      <c r="D34" s="13">
        <v>200</v>
      </c>
      <c r="G34" s="142"/>
      <c r="H34" s="259">
        <v>0</v>
      </c>
      <c r="I34" s="142">
        <f t="shared" si="0"/>
        <v>0</v>
      </c>
    </row>
    <row r="35" spans="1:9">
      <c r="A35" s="40"/>
      <c r="C35" s="10"/>
      <c r="G35" s="142"/>
      <c r="H35"/>
      <c r="I35" s="142">
        <f t="shared" si="0"/>
        <v>0</v>
      </c>
    </row>
    <row r="36" spans="1:9">
      <c r="A36" s="41">
        <v>15</v>
      </c>
      <c r="B36" s="2" t="s">
        <v>110</v>
      </c>
      <c r="C36" s="71" t="s">
        <v>20</v>
      </c>
      <c r="D36" s="13">
        <v>1</v>
      </c>
      <c r="G36" s="142"/>
      <c r="H36" s="259">
        <v>0</v>
      </c>
      <c r="I36" s="142">
        <f t="shared" si="0"/>
        <v>0</v>
      </c>
    </row>
    <row r="37" spans="1:9">
      <c r="A37" s="40"/>
      <c r="C37" s="71"/>
      <c r="G37" s="142"/>
      <c r="H37"/>
      <c r="I37" s="142">
        <f t="shared" si="0"/>
        <v>0</v>
      </c>
    </row>
    <row r="38" spans="1:9" ht="26.4">
      <c r="A38" s="41">
        <v>16</v>
      </c>
      <c r="B38" s="2" t="s">
        <v>111</v>
      </c>
      <c r="C38" s="71" t="s">
        <v>20</v>
      </c>
      <c r="D38" s="13">
        <v>1</v>
      </c>
      <c r="G38" s="142"/>
      <c r="H38" s="259">
        <v>0</v>
      </c>
      <c r="I38" s="142">
        <f t="shared" si="0"/>
        <v>0</v>
      </c>
    </row>
    <row r="39" spans="1:9">
      <c r="C39" s="71"/>
      <c r="G39" s="142"/>
      <c r="H39"/>
      <c r="I39" s="142">
        <f t="shared" si="0"/>
        <v>0</v>
      </c>
    </row>
    <row r="40" spans="1:9">
      <c r="A40" s="41">
        <v>17</v>
      </c>
      <c r="B40" s="2" t="s">
        <v>125</v>
      </c>
      <c r="C40" s="71" t="s">
        <v>20</v>
      </c>
      <c r="D40" s="13">
        <v>1</v>
      </c>
      <c r="G40" s="142"/>
      <c r="H40" s="259">
        <v>0</v>
      </c>
      <c r="I40" s="142">
        <f t="shared" si="0"/>
        <v>0</v>
      </c>
    </row>
    <row r="41" spans="1:9">
      <c r="G41" s="142"/>
      <c r="H41"/>
      <c r="I41" s="142">
        <f t="shared" si="0"/>
        <v>0</v>
      </c>
    </row>
    <row r="42" spans="1:9">
      <c r="A42" s="41">
        <v>18</v>
      </c>
      <c r="B42" s="2" t="s">
        <v>112</v>
      </c>
      <c r="C42" s="71" t="s">
        <v>20</v>
      </c>
      <c r="D42" s="13">
        <v>1</v>
      </c>
      <c r="G42" s="142"/>
      <c r="H42" s="259">
        <v>0</v>
      </c>
      <c r="I42" s="142">
        <f t="shared" si="0"/>
        <v>0</v>
      </c>
    </row>
    <row r="43" spans="1:9">
      <c r="I43" s="142"/>
    </row>
    <row r="44" spans="1:9" ht="27" thickBot="1">
      <c r="B44" s="198" t="str">
        <f>+CONCATENATE("REKAPITULACIJA - ",B7)</f>
        <v>REKAPITULACIJA - ELEKTROMONTAŽNA IN KROVSKA DELA MFE</v>
      </c>
      <c r="C44" s="285"/>
      <c r="D44" s="200"/>
      <c r="E44" s="200"/>
      <c r="F44" s="200"/>
      <c r="G44" s="251"/>
      <c r="H44" s="200"/>
      <c r="I44" s="251">
        <f>I7</f>
        <v>0</v>
      </c>
    </row>
    <row r="45" spans="1:9" ht="14.1" customHeight="1" thickTop="1">
      <c r="B45" s="84"/>
      <c r="C45" s="10"/>
      <c r="H45" s="203"/>
      <c r="I45" s="34"/>
    </row>
    <row r="46" spans="1:9">
      <c r="A46" s="49"/>
      <c r="B46" s="90"/>
      <c r="C46" s="10"/>
      <c r="D46" s="33"/>
      <c r="E46" s="78"/>
      <c r="F46" s="46"/>
      <c r="H46" s="46"/>
      <c r="I46" s="34"/>
    </row>
    <row r="47" spans="1:9">
      <c r="B47" s="84"/>
      <c r="C47" s="10"/>
    </row>
    <row r="48" spans="1:9">
      <c r="A48" s="49"/>
      <c r="B48" s="87"/>
      <c r="C48" s="10"/>
      <c r="H48" s="46"/>
      <c r="I48" s="34"/>
    </row>
    <row r="49" spans="1:257">
      <c r="A49" s="36"/>
      <c r="B49" s="95"/>
      <c r="C49" s="10"/>
      <c r="D49" s="94"/>
      <c r="E49" s="78"/>
      <c r="F49" s="46"/>
    </row>
    <row r="50" spans="1:257">
      <c r="A50" s="36"/>
      <c r="B50" s="4"/>
      <c r="D50"/>
    </row>
    <row r="51" spans="1:257">
      <c r="A51" s="36"/>
      <c r="B51" s="95"/>
      <c r="C51" s="10"/>
      <c r="D51" s="94"/>
      <c r="E51" s="78"/>
      <c r="F51" s="46"/>
      <c r="H51" s="46"/>
      <c r="I51" s="34"/>
    </row>
    <row r="52" spans="1:257">
      <c r="A52" s="36"/>
      <c r="B52" s="95"/>
      <c r="C52" s="10"/>
      <c r="D52"/>
    </row>
    <row r="53" spans="1:257">
      <c r="A53" s="36"/>
      <c r="B53" s="4"/>
      <c r="C53" s="10"/>
      <c r="D53"/>
      <c r="E53" s="78"/>
      <c r="F53" s="46"/>
    </row>
    <row r="54" spans="1:257" ht="13.05" customHeight="1">
      <c r="A54" s="36"/>
      <c r="B54" s="4"/>
      <c r="D54"/>
      <c r="H54" s="46"/>
      <c r="I54" s="34"/>
    </row>
    <row r="55" spans="1:257" s="35" customFormat="1">
      <c r="A55" s="36"/>
      <c r="B55" s="10"/>
      <c r="C55" s="71"/>
      <c r="D55"/>
      <c r="E55" s="78"/>
      <c r="F55" s="46"/>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5" customFormat="1">
      <c r="A56" s="36"/>
      <c r="B56" s="10"/>
      <c r="D56"/>
      <c r="H56" s="46"/>
      <c r="I56" s="34"/>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5" customFormat="1">
      <c r="A57" s="36"/>
      <c r="B57" s="10"/>
      <c r="C57" s="71"/>
      <c r="D57"/>
      <c r="E57" s="78"/>
      <c r="F57" s="46"/>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5" customFormat="1">
      <c r="A58" s="36"/>
      <c r="B58" s="10"/>
      <c r="D58"/>
      <c r="H58" s="46"/>
      <c r="I58" s="34"/>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5" customFormat="1">
      <c r="A59" s="36"/>
      <c r="B59" s="10"/>
      <c r="C59" s="10"/>
      <c r="D59" s="94"/>
      <c r="E59" s="78"/>
      <c r="F59" s="46"/>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5" customFormat="1">
      <c r="A60" s="36"/>
      <c r="B60" s="10"/>
      <c r="D60"/>
      <c r="H60" s="46"/>
      <c r="I60" s="34"/>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5" customFormat="1">
      <c r="A61" s="36"/>
      <c r="B61" s="10"/>
      <c r="C61" s="10"/>
      <c r="D61"/>
      <c r="F61" s="46"/>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5" customFormat="1">
      <c r="A62" s="36"/>
      <c r="B62" s="10"/>
      <c r="D62"/>
      <c r="H62" s="46"/>
      <c r="I62" s="34"/>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5" customFormat="1">
      <c r="A63" s="49"/>
      <c r="B63" s="93"/>
      <c r="D63"/>
      <c r="H63" s="46"/>
      <c r="I63" s="34"/>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5" customFormat="1">
      <c r="B64" s="10"/>
      <c r="D64"/>
      <c r="H64" s="46"/>
      <c r="I64" s="34"/>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5" customFormat="1">
      <c r="A65" s="15"/>
      <c r="B65" s="95"/>
      <c r="C65" s="10"/>
      <c r="D65" s="94"/>
      <c r="E65" s="78"/>
      <c r="F65" s="46"/>
      <c r="H65" s="46"/>
      <c r="I65" s="34"/>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5" customFormat="1">
      <c r="A66" s="40"/>
      <c r="B66" s="28"/>
      <c r="D66"/>
      <c r="H66" s="46"/>
      <c r="I66" s="34"/>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5" customFormat="1">
      <c r="A67" s="15"/>
      <c r="B67" s="95"/>
      <c r="C67" s="10"/>
      <c r="D67" s="94"/>
      <c r="F67" s="46"/>
      <c r="H67" s="46"/>
      <c r="I67" s="34"/>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5" customFormat="1">
      <c r="A68" s="15"/>
      <c r="B68" s="88"/>
      <c r="H68" s="46"/>
      <c r="I68" s="34"/>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5" customFormat="1" ht="25.05" customHeight="1">
      <c r="A69" s="15"/>
      <c r="B69" s="95"/>
      <c r="C69" s="10"/>
      <c r="D69" s="94"/>
      <c r="E69" s="78"/>
      <c r="F69" s="46"/>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5" customFormat="1" ht="13.05" customHeight="1">
      <c r="A70" s="40"/>
      <c r="B70" s="88"/>
      <c r="H70" s="46"/>
      <c r="I70" s="34"/>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5" customFormat="1" ht="25.05" customHeight="1">
      <c r="A71" s="40"/>
      <c r="B71" s="95"/>
      <c r="C71" s="10"/>
      <c r="D71" s="94"/>
      <c r="E71" s="78"/>
      <c r="F71" s="46"/>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5" customFormat="1">
      <c r="A72" s="40"/>
      <c r="B72" s="88"/>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5" customFormat="1">
      <c r="A73" s="40"/>
      <c r="B73" s="28"/>
      <c r="C73" s="71"/>
      <c r="D73"/>
      <c r="E73" s="78"/>
      <c r="F73" s="46"/>
      <c r="H73" s="46"/>
      <c r="I73" s="34"/>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5" customFormat="1">
      <c r="A74" s="40"/>
      <c r="B74" s="88"/>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5" customFormat="1" ht="13.05" customHeight="1">
      <c r="A75" s="40"/>
      <c r="B75" s="28"/>
      <c r="C75" s="10"/>
      <c r="D75" s="94"/>
      <c r="F75" s="46"/>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5" customFormat="1">
      <c r="A76" s="40"/>
      <c r="B76" s="88"/>
      <c r="H76" s="46"/>
      <c r="I76" s="34"/>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5" customFormat="1" ht="25.05" customHeight="1">
      <c r="A77" s="40"/>
      <c r="B77" s="95"/>
      <c r="C77" s="10"/>
      <c r="D77" s="94"/>
      <c r="F77" s="46"/>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5" customFormat="1">
      <c r="A78" s="40"/>
      <c r="B78" s="88"/>
      <c r="H78" s="46"/>
      <c r="I78" s="34"/>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5" customFormat="1">
      <c r="A79" s="40"/>
      <c r="B79" s="28"/>
      <c r="C79" s="10"/>
      <c r="D79" s="94"/>
      <c r="F79" s="46"/>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5" customFormat="1">
      <c r="A80" s="40"/>
      <c r="B80" s="28"/>
      <c r="H80" s="46"/>
      <c r="I80" s="34"/>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5" customFormat="1">
      <c r="A81" s="40"/>
      <c r="B81" s="28"/>
      <c r="C81" s="10"/>
      <c r="D81" s="94"/>
      <c r="F81" s="46"/>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5" customFormat="1">
      <c r="A82" s="40"/>
      <c r="B82" s="28"/>
      <c r="H82" s="46"/>
      <c r="I82" s="34"/>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5" customFormat="1" ht="25.05" customHeight="1">
      <c r="A83" s="40"/>
      <c r="B83" s="95"/>
      <c r="C83" s="10"/>
      <c r="D83" s="94"/>
      <c r="F83" s="46"/>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5" customFormat="1">
      <c r="A84" s="40"/>
      <c r="B84" s="28"/>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5" customFormat="1">
      <c r="A85" s="40"/>
      <c r="B85" s="95"/>
      <c r="C85" s="10"/>
      <c r="D85" s="94"/>
      <c r="F85" s="46"/>
      <c r="H85" s="46"/>
      <c r="I85" s="34"/>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5" customFormat="1">
      <c r="A86" s="40"/>
      <c r="B86" s="28"/>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5" customFormat="1" ht="25.05" customHeight="1">
      <c r="A87" s="40"/>
      <c r="B87" s="95"/>
      <c r="C87" s="10"/>
      <c r="D87"/>
      <c r="F87" s="46"/>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5" customFormat="1">
      <c r="A88" s="40"/>
      <c r="B88" s="28"/>
      <c r="H88" s="46"/>
      <c r="I88" s="34"/>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5" customFormat="1">
      <c r="A89" s="40"/>
      <c r="B89" s="28"/>
      <c r="C89" s="10"/>
      <c r="D89" s="94"/>
      <c r="F89" s="46"/>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5" customFormat="1">
      <c r="A90" s="40"/>
      <c r="B90" s="28"/>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5" customFormat="1">
      <c r="A91" s="40"/>
      <c r="B91" s="28"/>
      <c r="C91" s="10"/>
      <c r="D91" s="94"/>
      <c r="F91" s="46"/>
      <c r="H91" s="46"/>
      <c r="I91" s="34"/>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5" customFormat="1">
      <c r="A92" s="40"/>
      <c r="B92" s="28"/>
      <c r="H92" s="46"/>
      <c r="I92" s="34"/>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5" customFormat="1">
      <c r="A93" s="40"/>
      <c r="B93" s="28"/>
      <c r="C93" s="10"/>
      <c r="D93" s="94"/>
      <c r="F93" s="46"/>
      <c r="H93" s="46"/>
      <c r="I93" s="34"/>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5" customFormat="1">
      <c r="A94" s="40"/>
      <c r="B94" s="28"/>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5" customFormat="1">
      <c r="A95" s="40"/>
      <c r="B95" s="28"/>
      <c r="C95" s="10"/>
      <c r="D95" s="94"/>
      <c r="F95" s="46"/>
      <c r="H95" s="46"/>
      <c r="I95" s="34"/>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5" customFormat="1">
      <c r="A96" s="40"/>
      <c r="B96" s="28"/>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40"/>
      <c r="B97" s="95"/>
      <c r="C97" s="10"/>
      <c r="D97" s="94"/>
      <c r="F97" s="46"/>
      <c r="H97" s="46"/>
      <c r="I97" s="34"/>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40"/>
      <c r="B98" s="2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40"/>
      <c r="B99" s="28"/>
      <c r="C99" s="10"/>
      <c r="D99" s="94"/>
      <c r="F99" s="46"/>
      <c r="H99" s="46"/>
      <c r="I99" s="34"/>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A100" s="40"/>
      <c r="B100" s="28"/>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ht="11.1" customHeight="1">
      <c r="A101" s="40"/>
      <c r="B101" s="28"/>
      <c r="C101" s="10"/>
      <c r="D101" s="94"/>
      <c r="F101" s="46"/>
      <c r="H101" s="46"/>
      <c r="I101" s="34"/>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c r="A102" s="40"/>
      <c r="B102" s="28"/>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s="40"/>
      <c r="B103" s="28"/>
      <c r="C103" s="10"/>
      <c r="D103" s="94"/>
      <c r="F103" s="46"/>
      <c r="H103" s="46"/>
      <c r="I103" s="34"/>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5" customFormat="1">
      <c r="A104" s="40"/>
      <c r="B104" s="28"/>
      <c r="C104" s="10"/>
      <c r="D104" s="94"/>
      <c r="F104" s="46"/>
      <c r="H104" s="46"/>
      <c r="I104" s="34"/>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5" customFormat="1">
      <c r="A105" s="36"/>
      <c r="B105" s="10"/>
      <c r="C105" s="71"/>
      <c r="D105"/>
      <c r="F105" s="46"/>
      <c r="H105" s="46"/>
      <c r="I105" s="34"/>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5" customFormat="1">
      <c r="A106" s="36"/>
      <c r="B106" s="10"/>
      <c r="H106" s="46"/>
      <c r="I106" s="34"/>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5" customFormat="1">
      <c r="A107" s="36"/>
      <c r="B107" s="10"/>
      <c r="C107" s="10"/>
      <c r="D107"/>
      <c r="F107" s="46"/>
      <c r="H107" s="46"/>
      <c r="I107" s="34"/>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5" customFormat="1">
      <c r="A108" s="36"/>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5" customFormat="1">
      <c r="A109" s="49"/>
      <c r="B109" s="93"/>
      <c r="D109"/>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5" customFormat="1">
      <c r="B110" s="10"/>
      <c r="D110"/>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c r="A111" s="15"/>
      <c r="B111" s="95"/>
      <c r="C111" s="10"/>
      <c r="D111" s="94"/>
      <c r="E111" s="78"/>
      <c r="F111" s="46"/>
      <c r="H111" s="46"/>
      <c r="I111" s="34"/>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c r="A112" s="40"/>
      <c r="B112" s="28"/>
      <c r="D112"/>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s="15"/>
      <c r="B113" s="95"/>
      <c r="C113" s="10"/>
      <c r="D113" s="94"/>
      <c r="F113" s="46"/>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s="15"/>
      <c r="B114" s="88"/>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s="15"/>
      <c r="B115" s="95"/>
      <c r="C115" s="10"/>
      <c r="D115" s="94"/>
      <c r="E115" s="78"/>
      <c r="F115" s="46"/>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s="40"/>
      <c r="B116" s="88"/>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A117" s="40"/>
      <c r="B117" s="95"/>
      <c r="C117" s="10"/>
      <c r="D117" s="94"/>
      <c r="E117" s="78"/>
      <c r="F117" s="46"/>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40"/>
      <c r="B118" s="95"/>
      <c r="C118" s="10"/>
      <c r="D118" s="94"/>
      <c r="E118" s="78"/>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A119" s="40"/>
      <c r="B119" s="95"/>
      <c r="C119" s="10"/>
      <c r="D119" s="94"/>
      <c r="E119" s="78"/>
      <c r="F119" s="46"/>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40"/>
      <c r="B120" s="88"/>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5" customFormat="1">
      <c r="A121" s="40"/>
      <c r="B121" s="95"/>
      <c r="C121" s="10"/>
      <c r="D121" s="94"/>
      <c r="E121" s="78"/>
      <c r="F121" s="46"/>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5" customFormat="1">
      <c r="A122" s="40"/>
      <c r="B122" s="88"/>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40"/>
      <c r="B123" s="28"/>
      <c r="C123" s="71"/>
      <c r="D123"/>
      <c r="E123" s="78"/>
      <c r="F123" s="46"/>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40"/>
      <c r="B124" s="88"/>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A125" s="40"/>
      <c r="B125" s="28"/>
      <c r="C125" s="10"/>
      <c r="D125" s="94"/>
      <c r="F125" s="46"/>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A126" s="40"/>
      <c r="B126" s="88"/>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A127" s="40"/>
      <c r="B127" s="95"/>
      <c r="C127" s="10"/>
      <c r="D127" s="94"/>
      <c r="F127" s="46"/>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c r="A128" s="40"/>
      <c r="B128" s="88"/>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5" customFormat="1">
      <c r="A129" s="40"/>
      <c r="B129" s="28"/>
      <c r="C129" s="10"/>
      <c r="D129" s="94"/>
      <c r="F129" s="46"/>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5" customFormat="1">
      <c r="A130" s="40"/>
      <c r="B130" s="28"/>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5" customFormat="1">
      <c r="A131" s="40"/>
      <c r="B131" s="28"/>
      <c r="C131" s="10"/>
      <c r="D131" s="94"/>
      <c r="F131" s="46"/>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5" customFormat="1">
      <c r="A132" s="40"/>
      <c r="B132" s="28"/>
      <c r="C132" s="10"/>
      <c r="D132" s="94"/>
      <c r="F132" s="46"/>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5" customFormat="1">
      <c r="A133" s="40"/>
      <c r="B133" s="28"/>
      <c r="C133" s="10"/>
      <c r="D133" s="94"/>
      <c r="F133" s="46"/>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5" customFormat="1">
      <c r="A134" s="40"/>
      <c r="B134" s="28"/>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5" customFormat="1">
      <c r="A135" s="40"/>
      <c r="B135" s="95"/>
      <c r="C135" s="10"/>
      <c r="D135" s="94"/>
      <c r="F135" s="46"/>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5" customFormat="1">
      <c r="A136" s="40"/>
      <c r="B136" s="28"/>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5" customFormat="1">
      <c r="A137" s="40"/>
      <c r="B137" s="95"/>
      <c r="C137" s="10"/>
      <c r="D137"/>
      <c r="F137" s="46"/>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5" customFormat="1">
      <c r="A138" s="40"/>
      <c r="B138" s="28"/>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5" customFormat="1">
      <c r="A139" s="40"/>
      <c r="B139" s="28"/>
      <c r="C139" s="10"/>
      <c r="D139" s="94"/>
      <c r="F139" s="46"/>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5" customFormat="1">
      <c r="A140" s="40"/>
      <c r="B140" s="28"/>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5" customFormat="1">
      <c r="A141" s="40"/>
      <c r="B141" s="28"/>
      <c r="C141" s="10"/>
      <c r="D141" s="94"/>
      <c r="F141" s="46"/>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5" customFormat="1">
      <c r="A142" s="40"/>
      <c r="B142" s="28"/>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5" customFormat="1">
      <c r="A143" s="40"/>
      <c r="B143" s="28"/>
      <c r="C143" s="10"/>
      <c r="D143" s="94"/>
      <c r="F143" s="46"/>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5" customFormat="1">
      <c r="A144" s="40"/>
      <c r="B144" s="28"/>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5" customFormat="1">
      <c r="A145" s="40"/>
      <c r="B145" s="28"/>
      <c r="C145" s="10"/>
      <c r="D145" s="94"/>
      <c r="F145" s="46"/>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5" customFormat="1">
      <c r="A146" s="40"/>
      <c r="B146" s="28"/>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5" customFormat="1">
      <c r="A147" s="40"/>
      <c r="B147" s="95"/>
      <c r="C147" s="10"/>
      <c r="D147" s="94"/>
      <c r="F147" s="46"/>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5" customFormat="1">
      <c r="A148" s="40"/>
      <c r="B148" s="28"/>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5" customFormat="1">
      <c r="A149" s="40"/>
      <c r="B149" s="28"/>
      <c r="C149" s="10"/>
      <c r="D149" s="94"/>
      <c r="F149" s="46"/>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5" customFormat="1">
      <c r="A150" s="36"/>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5" customFormat="1">
      <c r="A151" s="36"/>
      <c r="B151" s="28"/>
      <c r="C151" s="10"/>
      <c r="D151" s="94"/>
      <c r="F151" s="46"/>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5" customFormat="1">
      <c r="A152" s="13"/>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5" customFormat="1">
      <c r="A153" s="13"/>
      <c r="B153" s="10"/>
      <c r="C153" s="10"/>
      <c r="D153" s="94"/>
      <c r="F153" s="46"/>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5" customFormat="1">
      <c r="A154" s="13"/>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5" customFormat="1" ht="15.6">
      <c r="A155" s="13"/>
      <c r="B155" s="91"/>
      <c r="C155" s="10"/>
      <c r="D155" s="94"/>
      <c r="F155" s="46"/>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5" customFormat="1">
      <c r="A156" s="13"/>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5" customFormat="1">
      <c r="A157" s="13"/>
      <c r="B157" s="28"/>
      <c r="C157" s="10"/>
      <c r="D157" s="94"/>
      <c r="F157" s="46"/>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5" customFormat="1">
      <c r="A158" s="13"/>
      <c r="B158" s="2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5" customFormat="1">
      <c r="A159" s="13"/>
      <c r="B159" s="28"/>
      <c r="C159" s="10"/>
      <c r="D159" s="94"/>
      <c r="F159" s="46"/>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5" customFormat="1">
      <c r="A160" s="13"/>
      <c r="B160" s="1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5" customFormat="1">
      <c r="A161" s="13"/>
      <c r="B161" s="10"/>
      <c r="C161" s="71"/>
      <c r="D161"/>
      <c r="F161" s="46"/>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5" customFormat="1">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5" customFormat="1">
      <c r="A163" s="13"/>
      <c r="B163" s="10"/>
      <c r="C163" s="10"/>
      <c r="D163"/>
      <c r="F163" s="46"/>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5" customFormat="1">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5" customFormat="1">
      <c r="A165" s="49"/>
      <c r="B165" s="87"/>
      <c r="C165" s="10"/>
      <c r="D165" s="13"/>
      <c r="E165" s="13"/>
      <c r="F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5" customFormat="1">
      <c r="A166" s="40"/>
      <c r="B166" s="95"/>
      <c r="C166" s="10"/>
      <c r="D166" s="94"/>
      <c r="E166" s="78"/>
      <c r="F166" s="46"/>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5" customFormat="1">
      <c r="A167" s="40"/>
      <c r="B167" s="4"/>
      <c r="C167" s="13"/>
      <c r="D167"/>
      <c r="E167" s="13"/>
      <c r="F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5" customFormat="1">
      <c r="A168" s="40"/>
      <c r="B168" s="95"/>
      <c r="C168" s="10"/>
      <c r="D168" s="94"/>
      <c r="E168" s="78"/>
      <c r="F168" s="46"/>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5" customFormat="1">
      <c r="A169" s="40"/>
      <c r="B169" s="95"/>
      <c r="C169" s="10"/>
      <c r="D169"/>
      <c r="E169" s="13"/>
      <c r="F169"/>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5" customFormat="1">
      <c r="A170" s="40"/>
      <c r="B170" s="4"/>
      <c r="C170" s="10"/>
      <c r="D170"/>
      <c r="E170" s="78"/>
      <c r="F170" s="46"/>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5" customFormat="1">
      <c r="A171" s="40"/>
      <c r="B171" s="98"/>
      <c r="C171" s="13"/>
      <c r="D171"/>
      <c r="E171" s="13"/>
      <c r="F171"/>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5" customFormat="1">
      <c r="A172" s="40"/>
      <c r="B172" s="99"/>
      <c r="C172" s="10"/>
      <c r="D172" s="13"/>
      <c r="E172" s="78"/>
      <c r="F172" s="46"/>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5" customFormat="1">
      <c r="A173" s="40"/>
      <c r="B173" s="100"/>
      <c r="D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2" customFormat="1" ht="25.05" customHeight="1">
      <c r="A174" s="97"/>
      <c r="B174" s="99"/>
      <c r="C174" s="10"/>
      <c r="D174"/>
      <c r="E174" s="78"/>
      <c r="F174" s="46"/>
      <c r="H174" s="85"/>
      <c r="I174" s="3"/>
      <c r="J174" s="3"/>
    </row>
    <row r="175" spans="1:257">
      <c r="A175" s="40"/>
      <c r="B175" s="99"/>
      <c r="E175" s="35"/>
      <c r="F175" s="35"/>
    </row>
    <row r="176" spans="1:257">
      <c r="A176" s="40"/>
      <c r="B176" s="99"/>
      <c r="C176" s="10"/>
      <c r="D176" s="94"/>
      <c r="E176" s="78"/>
      <c r="F176" s="46"/>
    </row>
    <row r="177" spans="1:257">
      <c r="A177" s="40"/>
      <c r="B177" s="99"/>
      <c r="E177" s="35"/>
      <c r="F177" s="35"/>
    </row>
    <row r="178" spans="1:257">
      <c r="A178" s="40"/>
      <c r="B178" s="102"/>
      <c r="C178" s="10"/>
      <c r="D178" s="94"/>
      <c r="E178" s="35"/>
      <c r="F178" s="46"/>
    </row>
    <row r="179" spans="1:257">
      <c r="A179" s="15"/>
      <c r="B179" s="99"/>
    </row>
    <row r="180" spans="1:257">
      <c r="A180" s="15"/>
      <c r="B180" s="102"/>
      <c r="C180" s="10"/>
      <c r="D180" s="94"/>
      <c r="F180" s="46"/>
    </row>
    <row r="181" spans="1:257" s="13" customFormat="1">
      <c r="A181" s="40"/>
      <c r="H181" s="35"/>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13" customFormat="1">
      <c r="A182" s="40"/>
      <c r="B182" s="100"/>
      <c r="C182" s="71"/>
      <c r="D182"/>
      <c r="F182" s="46"/>
      <c r="H182" s="35"/>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13" customFormat="1">
      <c r="B183" s="100"/>
      <c r="C183" s="35"/>
      <c r="D183"/>
      <c r="H183" s="35"/>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13" customFormat="1" ht="12" customHeight="1">
      <c r="B184" s="96"/>
      <c r="C184" s="10"/>
      <c r="D184" s="94"/>
      <c r="F184" s="46"/>
      <c r="H184" s="35"/>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13" customFormat="1">
      <c r="B185" s="100"/>
      <c r="C185" s="35"/>
      <c r="D185"/>
      <c r="H185" s="3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13" customFormat="1">
      <c r="B186" s="100"/>
      <c r="C186" s="71"/>
      <c r="D186"/>
      <c r="F186" s="46"/>
      <c r="H186" s="35"/>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13" customFormat="1">
      <c r="B187" s="101"/>
      <c r="H187" s="35"/>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5" customFormat="1">
      <c r="A188" s="13"/>
      <c r="B188" s="100"/>
      <c r="C188" s="10"/>
      <c r="D188"/>
      <c r="F188" s="46"/>
      <c r="I188" s="13"/>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5" customFormat="1" ht="15.6">
      <c r="B189" s="96"/>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5" customFormat="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5" customFormat="1" ht="15.6">
      <c r="B191" s="96"/>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5" customFormat="1" ht="15.6">
      <c r="B192" s="96"/>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5" customFormat="1" ht="15.6">
      <c r="B193" s="96"/>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5" customFormat="1">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5" customFormat="1" ht="15.6">
      <c r="B195" s="96"/>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5" customFormat="1">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5" customFormat="1">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5" customFormat="1">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5" customFormat="1">
      <c r="A199" s="36"/>
      <c r="B199" s="93"/>
      <c r="C199" s="10"/>
      <c r="D199"/>
      <c r="E199" s="13"/>
      <c r="F199"/>
      <c r="G199"/>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5" customFormat="1">
      <c r="A200" s="36"/>
      <c r="B200" s="103"/>
      <c r="C200" s="10"/>
      <c r="D200" s="94"/>
      <c r="E200" s="13"/>
      <c r="F200" s="78"/>
      <c r="G200" s="46"/>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5" customFormat="1">
      <c r="A201" s="36"/>
      <c r="B201" s="103"/>
      <c r="C201" s="10"/>
      <c r="D201" s="94"/>
      <c r="E201" s="13"/>
      <c r="F201" s="46"/>
      <c r="G201" s="34"/>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5" customFormat="1">
      <c r="A202" s="36"/>
      <c r="B202" s="103"/>
      <c r="C202" s="10"/>
      <c r="D202" s="94"/>
      <c r="E202" s="13"/>
      <c r="F202" s="46"/>
      <c r="G202" s="34"/>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5" customFormat="1">
      <c r="A203" s="36"/>
      <c r="B203" s="103"/>
      <c r="C203" s="10"/>
      <c r="D203" s="94"/>
      <c r="E203" s="13"/>
      <c r="F203" s="46"/>
      <c r="G203" s="34"/>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5" customFormat="1">
      <c r="A204" s="36"/>
      <c r="B204" s="103"/>
      <c r="C204" s="10"/>
      <c r="D204" s="94"/>
      <c r="E204" s="13"/>
      <c r="F204" s="46"/>
      <c r="G204" s="34"/>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5" customFormat="1">
      <c r="A205" s="36"/>
      <c r="B205" s="103"/>
      <c r="C205" s="10"/>
      <c r="D205" s="94"/>
      <c r="E205" s="13"/>
      <c r="F205" s="46"/>
      <c r="G205" s="34"/>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5" customFormat="1" ht="10.5" customHeight="1">
      <c r="A206" s="36"/>
      <c r="B206" s="103"/>
      <c r="C206" s="10"/>
      <c r="D206" s="94"/>
      <c r="E206" s="13"/>
      <c r="F206" s="46"/>
      <c r="G206" s="34"/>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5" customFormat="1">
      <c r="A207" s="36"/>
      <c r="B207" s="104"/>
      <c r="C207" s="71"/>
      <c r="D207" s="105"/>
      <c r="E207" s="13"/>
      <c r="G207" s="34"/>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5" customFormat="1">
      <c r="A208" s="36"/>
      <c r="B208" s="104"/>
      <c r="C208" s="10"/>
      <c r="D208" s="94"/>
      <c r="E208" s="13"/>
      <c r="F208" s="46"/>
      <c r="G208" s="34"/>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5" customFormat="1">
      <c r="A209" s="36"/>
      <c r="B209" s="104"/>
      <c r="C209" s="10"/>
      <c r="D209" s="94"/>
      <c r="E209" s="13"/>
      <c r="F209" s="46"/>
      <c r="G209" s="34"/>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5" customFormat="1">
      <c r="A210" s="36"/>
      <c r="B210" s="104"/>
      <c r="C210" s="10"/>
      <c r="D210" s="94"/>
      <c r="E210" s="13"/>
      <c r="F210" s="46"/>
      <c r="G210" s="34"/>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5" customFormat="1">
      <c r="A211" s="36"/>
      <c r="B211" s="104"/>
      <c r="C211" s="10"/>
      <c r="D211" s="94"/>
      <c r="E211" s="13"/>
      <c r="F211" s="46"/>
      <c r="G211" s="34"/>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5" customFormat="1">
      <c r="A212" s="36"/>
      <c r="B212" s="104"/>
      <c r="C212" s="10"/>
      <c r="D212"/>
      <c r="E212" s="13"/>
      <c r="G212" s="34"/>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5" customFormat="1">
      <c r="A213" s="36"/>
      <c r="B213" s="104"/>
      <c r="C213" s="71"/>
      <c r="D213" s="105"/>
      <c r="E213" s="13"/>
      <c r="F213" s="46"/>
      <c r="G213" s="34"/>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5" customFormat="1">
      <c r="A214" s="36"/>
      <c r="B214" s="60"/>
      <c r="C214" s="71"/>
      <c r="D214" s="105"/>
      <c r="E214" s="13"/>
      <c r="F214" s="46"/>
      <c r="G214" s="34"/>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5" customFormat="1">
      <c r="A215" s="36"/>
      <c r="B215" s="60"/>
      <c r="C215" s="71"/>
      <c r="D215" s="105"/>
      <c r="E215" s="13"/>
      <c r="F215" s="46"/>
      <c r="G215" s="34"/>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5" customFormat="1">
      <c r="A216" s="36"/>
      <c r="B216" s="60"/>
      <c r="C216" s="71"/>
      <c r="D216" s="105"/>
      <c r="E216" s="13"/>
      <c r="G216" s="34"/>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5" customFormat="1">
      <c r="A217" s="36"/>
      <c r="B217" s="60"/>
      <c r="C217" s="10"/>
      <c r="D217" s="13"/>
      <c r="E217" s="13"/>
      <c r="G217" s="34"/>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5" customFormat="1">
      <c r="A218" s="36"/>
      <c r="B218" s="60"/>
      <c r="C218" s="70"/>
      <c r="D218" s="58"/>
      <c r="E218" s="13"/>
      <c r="F218" s="46"/>
      <c r="G218" s="34"/>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c r="A219" s="49"/>
      <c r="B219" s="60"/>
      <c r="C219" s="70"/>
      <c r="D219" s="58"/>
      <c r="F219" s="35"/>
      <c r="G219" s="34"/>
    </row>
    <row r="220" spans="1:257" s="35" customFormat="1">
      <c r="A220" s="49"/>
      <c r="B220" s="60"/>
      <c r="C220" s="10"/>
      <c r="D220" s="13"/>
      <c r="E220" s="13"/>
      <c r="G220" s="34"/>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5" customFormat="1">
      <c r="A221" s="49"/>
      <c r="B221" s="60"/>
      <c r="C221" s="70"/>
      <c r="D221" s="58"/>
      <c r="E221" s="13"/>
      <c r="F221" s="46"/>
      <c r="G221" s="34"/>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5" customFormat="1">
      <c r="A222" s="49"/>
      <c r="B222" s="60"/>
      <c r="C222" s="70"/>
      <c r="D222" s="58"/>
      <c r="E222" s="13"/>
      <c r="G222" s="34"/>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5" customFormat="1">
      <c r="A223" s="49"/>
      <c r="B223" s="60"/>
      <c r="C223" s="10"/>
      <c r="D223" s="13"/>
      <c r="E223" s="13"/>
      <c r="G223" s="34"/>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5" customFormat="1">
      <c r="A224" s="36"/>
      <c r="B224" s="60"/>
      <c r="C224" s="70"/>
      <c r="D224" s="58"/>
      <c r="E224" s="13"/>
      <c r="F224" s="46"/>
      <c r="G224" s="34"/>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5" customFormat="1">
      <c r="A225" s="36"/>
      <c r="B225" s="60"/>
      <c r="C225" s="70"/>
      <c r="D225" s="58"/>
      <c r="E225" s="13"/>
      <c r="F225" s="46"/>
      <c r="G225" s="34"/>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5" customFormat="1">
      <c r="A226" s="36"/>
      <c r="B226" s="106"/>
      <c r="C226" s="10"/>
      <c r="D226" s="13"/>
      <c r="G226" s="34"/>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5" customFormat="1">
      <c r="A227" s="36"/>
      <c r="B227" s="106"/>
      <c r="C227" s="71"/>
      <c r="D227" s="79"/>
      <c r="F227" s="46"/>
      <c r="G227" s="34"/>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5" customFormat="1">
      <c r="A228" s="36"/>
      <c r="B228" s="106"/>
      <c r="C228" s="71"/>
      <c r="D228" s="79"/>
      <c r="G228" s="34"/>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5" customFormat="1">
      <c r="A229" s="36"/>
      <c r="B229" s="106"/>
      <c r="C229" s="71"/>
      <c r="D229" s="79"/>
      <c r="F229" s="46"/>
      <c r="G229" s="34"/>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5" customFormat="1">
      <c r="A230" s="36"/>
      <c r="B230" s="106"/>
      <c r="C230" s="71"/>
      <c r="D230" s="79"/>
      <c r="G230" s="34"/>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5" customFormat="1">
      <c r="A231" s="36"/>
      <c r="B231" s="106"/>
      <c r="C231" s="71"/>
      <c r="D231" s="79"/>
      <c r="F231" s="46"/>
      <c r="G231" s="34"/>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5" customFormat="1">
      <c r="A232" s="49"/>
      <c r="B232" s="106"/>
      <c r="C232" s="71"/>
      <c r="D232" s="79"/>
      <c r="G232" s="34"/>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5" customFormat="1">
      <c r="A233" s="49"/>
      <c r="B233" s="106"/>
      <c r="C233" s="71"/>
      <c r="D233" s="79"/>
      <c r="F233" s="46"/>
      <c r="G233" s="34"/>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5" customFormat="1">
      <c r="A234" s="49"/>
      <c r="B234" s="106"/>
      <c r="C234" s="71"/>
      <c r="D234" s="79"/>
      <c r="F234" s="46"/>
      <c r="G234" s="34"/>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5" customFormat="1">
      <c r="A235" s="49"/>
      <c r="B235" s="106"/>
      <c r="C235" s="71"/>
      <c r="D235" s="79"/>
      <c r="F235" s="46"/>
      <c r="G235" s="34"/>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5" customFormat="1">
      <c r="A236" s="49"/>
      <c r="B236" s="106"/>
      <c r="C236" s="71"/>
      <c r="D236" s="79"/>
      <c r="F236" s="46"/>
      <c r="G236" s="34"/>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5" customFormat="1">
      <c r="A237" s="41"/>
      <c r="B237" s="106"/>
      <c r="C237" s="71"/>
      <c r="D237" s="79"/>
      <c r="F237" s="46"/>
      <c r="G237" s="34"/>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5" customFormat="1">
      <c r="A238" s="41"/>
      <c r="B238" s="106"/>
      <c r="C238" s="71"/>
      <c r="D238" s="79"/>
      <c r="F238" s="46"/>
      <c r="G238" s="34"/>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5" customFormat="1">
      <c r="A239" s="41"/>
      <c r="B239" s="106"/>
      <c r="C239" s="71"/>
      <c r="D239" s="79"/>
      <c r="F239" s="46"/>
      <c r="G239" s="34"/>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5" customFormat="1">
      <c r="A240" s="41"/>
      <c r="B240" s="106"/>
      <c r="C240" s="10"/>
      <c r="D240" s="13"/>
      <c r="G240" s="34"/>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5" customFormat="1">
      <c r="A241" s="41"/>
      <c r="B241" s="106"/>
      <c r="C241" s="71"/>
      <c r="D241" s="79"/>
      <c r="F241" s="46"/>
      <c r="G241" s="34"/>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5" customFormat="1">
      <c r="A242" s="41"/>
      <c r="B242" s="106"/>
      <c r="C242" s="71"/>
      <c r="D242" s="79"/>
      <c r="G242" s="34"/>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5" customFormat="1">
      <c r="A243" s="41"/>
      <c r="B243" s="107"/>
      <c r="C243" s="10"/>
      <c r="D243" s="13"/>
      <c r="G243" s="34"/>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5" customFormat="1">
      <c r="A244" s="41"/>
      <c r="B244" s="107"/>
      <c r="C244" s="72"/>
      <c r="D244" s="108"/>
      <c r="F244" s="46"/>
      <c r="G244" s="34"/>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5" customFormat="1">
      <c r="A245" s="41"/>
      <c r="B245" s="107"/>
      <c r="C245" s="72"/>
      <c r="D245" s="108"/>
      <c r="G245" s="34"/>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5" customFormat="1">
      <c r="A246" s="41"/>
      <c r="B246" s="107"/>
      <c r="C246" s="72"/>
      <c r="D246" s="108"/>
      <c r="G246" s="34"/>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5" customFormat="1">
      <c r="A247" s="41"/>
      <c r="B247" s="107"/>
      <c r="C247" s="72"/>
      <c r="D247" s="108"/>
      <c r="F247" s="46"/>
      <c r="G247" s="34"/>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5" customFormat="1">
      <c r="A248" s="41"/>
      <c r="B248" s="107"/>
      <c r="C248" s="72"/>
      <c r="D248" s="108"/>
      <c r="G248" s="34"/>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5" customFormat="1">
      <c r="A249" s="41"/>
      <c r="B249" s="107"/>
      <c r="C249" s="74"/>
      <c r="D249" s="109"/>
      <c r="F249" s="46"/>
      <c r="G249" s="34"/>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5" customFormat="1">
      <c r="A250" s="41"/>
      <c r="B250" s="107"/>
      <c r="C250" s="74"/>
      <c r="D250" s="109"/>
      <c r="G250" s="34"/>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5" customFormat="1">
      <c r="A251" s="41"/>
      <c r="B251" s="107"/>
      <c r="C251" s="74"/>
      <c r="D251" s="109"/>
      <c r="F251" s="46"/>
      <c r="G251" s="34"/>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5" customFormat="1">
      <c r="A252" s="41"/>
      <c r="B252" s="107"/>
      <c r="C252" s="74"/>
      <c r="D252" s="109"/>
      <c r="G252" s="34"/>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5" customFormat="1">
      <c r="A253" s="41"/>
      <c r="B253" s="107"/>
      <c r="C253" s="74"/>
      <c r="D253" s="109"/>
      <c r="F253" s="46"/>
      <c r="G253" s="34"/>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5" customFormat="1">
      <c r="A254" s="41"/>
      <c r="B254" s="107"/>
      <c r="C254" s="74"/>
      <c r="D254" s="109"/>
      <c r="G254" s="34"/>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5" customFormat="1">
      <c r="A255" s="41"/>
      <c r="B255" s="28"/>
      <c r="C255" s="10"/>
      <c r="D255" s="13"/>
      <c r="G255" s="34"/>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5" customFormat="1">
      <c r="A256" s="41"/>
      <c r="B256" s="107"/>
      <c r="C256" s="74"/>
      <c r="D256" s="109"/>
      <c r="F256" s="46"/>
      <c r="G256" s="34"/>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5" customFormat="1">
      <c r="A257" s="41"/>
      <c r="B257" s="110"/>
      <c r="C257" s="73"/>
      <c r="D257" s="111"/>
      <c r="G257" s="34"/>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5" customFormat="1">
      <c r="A258" s="41"/>
      <c r="B258" s="28"/>
      <c r="C258" s="10"/>
      <c r="D258" s="13"/>
      <c r="G258" s="34"/>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5" customFormat="1">
      <c r="A259" s="41"/>
      <c r="B259" s="107"/>
      <c r="C259" s="74"/>
      <c r="D259" s="109"/>
      <c r="F259" s="46"/>
      <c r="G259" s="34"/>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5" customFormat="1">
      <c r="A260" s="41"/>
      <c r="B260" s="112"/>
      <c r="C260" s="70"/>
      <c r="D260" s="58"/>
      <c r="G260" s="34"/>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5" customFormat="1">
      <c r="A261" s="41"/>
      <c r="B261" s="28"/>
      <c r="C261" s="10"/>
      <c r="D261" s="13"/>
      <c r="G261" s="34"/>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5" customFormat="1">
      <c r="A262" s="49"/>
      <c r="B262" s="107"/>
      <c r="C262" s="74"/>
      <c r="D262" s="109"/>
      <c r="F262" s="46"/>
      <c r="G262" s="34"/>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5" customFormat="1">
      <c r="A263" s="41"/>
      <c r="B263" s="107"/>
      <c r="C263" s="74"/>
      <c r="D263" s="109"/>
      <c r="F263" s="46"/>
      <c r="G263" s="34"/>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5" customFormat="1">
      <c r="A264" s="41"/>
      <c r="B264" s="28"/>
      <c r="C264" s="80"/>
      <c r="D264" s="109"/>
      <c r="F264" s="46"/>
      <c r="G264" s="34"/>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5" customFormat="1">
      <c r="A265"/>
      <c r="B265" s="88"/>
      <c r="C265" s="10"/>
      <c r="D265" s="13"/>
      <c r="G265" s="34"/>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5" customFormat="1">
      <c r="A266"/>
      <c r="B266" s="28"/>
      <c r="C266" s="80"/>
      <c r="D266" s="109"/>
      <c r="F266" s="46"/>
      <c r="G266" s="34"/>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5" customFormat="1">
      <c r="A267"/>
      <c r="B267" s="88"/>
      <c r="C267" s="71"/>
      <c r="D267" s="79"/>
      <c r="G267" s="34"/>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5" customFormat="1">
      <c r="A268"/>
      <c r="B268" s="28"/>
      <c r="C268" s="80"/>
      <c r="D268" s="109"/>
      <c r="F268" s="46"/>
      <c r="G268" s="34"/>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5" customFormat="1">
      <c r="A269"/>
      <c r="B269" s="88"/>
      <c r="C269" s="71"/>
      <c r="D269" s="79"/>
      <c r="G269" s="34"/>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5" customFormat="1">
      <c r="A270"/>
      <c r="B270" s="28"/>
      <c r="C270" s="80"/>
      <c r="D270" s="109"/>
      <c r="F270" s="46"/>
      <c r="G270" s="34"/>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5" customFormat="1">
      <c r="A271"/>
      <c r="B271" s="28"/>
      <c r="C271" s="80"/>
      <c r="D271" s="109"/>
      <c r="G271" s="34"/>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5" customFormat="1">
      <c r="A272"/>
      <c r="B272" s="112"/>
      <c r="C272" s="70"/>
      <c r="D272" s="58"/>
      <c r="F272" s="46"/>
      <c r="G272" s="34"/>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5" customFormat="1">
      <c r="A273"/>
      <c r="B273" s="88"/>
      <c r="C273" s="10"/>
      <c r="D273" s="13"/>
      <c r="G273" s="34"/>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5" customFormat="1">
      <c r="A274"/>
      <c r="B274" s="112"/>
      <c r="C274" s="70"/>
      <c r="D274" s="58"/>
      <c r="F274" s="46"/>
      <c r="G274" s="34"/>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5" customFormat="1">
      <c r="A275"/>
      <c r="B275" s="112"/>
      <c r="C275" s="70"/>
      <c r="D275" s="58"/>
      <c r="F275" s="46"/>
      <c r="G275" s="34"/>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5" customFormat="1" ht="12" customHeight="1">
      <c r="A276"/>
      <c r="B276" s="112"/>
      <c r="C276" s="70"/>
      <c r="D276" s="58"/>
      <c r="F276" s="46"/>
      <c r="G276" s="34"/>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5" customFormat="1" ht="12" customHeight="1">
      <c r="A277"/>
      <c r="B277" s="113"/>
      <c r="C277" s="70"/>
      <c r="D277" s="58"/>
      <c r="E277" s="58"/>
      <c r="F277" s="34"/>
      <c r="G277" s="34"/>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5" customFormat="1">
      <c r="A278"/>
      <c r="B278" s="114"/>
      <c r="C278" s="10"/>
      <c r="D278" s="33"/>
      <c r="E278" s="78"/>
      <c r="F278" s="33"/>
      <c r="G278" s="78"/>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5" customFormat="1">
      <c r="A279"/>
      <c r="B279" s="28"/>
      <c r="C279" s="10"/>
      <c r="D279" s="13"/>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5" customFormat="1">
      <c r="A280"/>
      <c r="B280" s="28"/>
      <c r="C280" s="70"/>
      <c r="D280" s="58"/>
      <c r="E280" s="58"/>
      <c r="F280" s="34"/>
      <c r="G280" s="34"/>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5" customFormat="1">
      <c r="A281"/>
      <c r="B281" s="82"/>
      <c r="C281" s="10"/>
      <c r="D281" s="13"/>
      <c r="E281" s="58"/>
      <c r="F281" s="43"/>
      <c r="G281" s="34"/>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5" customFormat="1">
      <c r="A282" s="41"/>
      <c r="B282" s="28"/>
      <c r="C282" s="10"/>
      <c r="D282" s="13"/>
      <c r="E282" s="58"/>
      <c r="F282" s="43"/>
      <c r="G282" s="34"/>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5" customFormat="1" ht="13.8" thickBot="1">
      <c r="A283" s="41"/>
      <c r="B283" s="89"/>
      <c r="C283" s="92"/>
      <c r="D283" s="38"/>
      <c r="E283" s="38"/>
      <c r="F283" s="45"/>
      <c r="G283" s="39"/>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5" customFormat="1" ht="13.8" thickTop="1">
      <c r="A284" s="41"/>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5" customFormat="1">
      <c r="A285" s="41"/>
      <c r="B285" s="48"/>
      <c r="C285" s="47"/>
      <c r="D285" s="54"/>
      <c r="E285" s="54"/>
      <c r="F285" s="51"/>
      <c r="G285" s="34"/>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5" customFormat="1">
      <c r="A286" s="41"/>
      <c r="B286" s="48"/>
      <c r="C286" s="47"/>
      <c r="D286" s="55"/>
      <c r="E286" s="55"/>
      <c r="F286"/>
      <c r="G286"/>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5" customFormat="1">
      <c r="A287" s="41"/>
      <c r="B287" s="61"/>
      <c r="C287" s="47"/>
      <c r="D287" s="62"/>
      <c r="E287" s="62"/>
      <c r="F287"/>
      <c r="G287"/>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5" customFormat="1">
      <c r="A288" s="41"/>
      <c r="B288" s="61"/>
      <c r="C288" s="47"/>
      <c r="D288" s="62"/>
      <c r="E288" s="62"/>
      <c r="F288"/>
      <c r="G288"/>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5" customFormat="1">
      <c r="A289" s="41"/>
      <c r="B289" s="61"/>
      <c r="C289" s="47"/>
      <c r="D289" s="62"/>
      <c r="E289" s="62"/>
      <c r="F289"/>
      <c r="G289"/>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5" customFormat="1">
      <c r="A290" s="41"/>
      <c r="B290" s="63"/>
      <c r="C290" s="47"/>
      <c r="D290" s="62"/>
      <c r="E290" s="62"/>
      <c r="F290"/>
      <c r="G290"/>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5" customFormat="1">
      <c r="A291" s="41"/>
      <c r="B291" s="63"/>
      <c r="C291" s="47"/>
      <c r="D291" s="62"/>
      <c r="E291" s="62"/>
      <c r="F291"/>
      <c r="G291"/>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5" customFormat="1">
      <c r="A292" s="41"/>
      <c r="B292" s="15"/>
      <c r="C292" s="47"/>
      <c r="D292" s="62"/>
      <c r="E292" s="62"/>
      <c r="F292"/>
      <c r="G292"/>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5" customFormat="1">
      <c r="A293" s="41"/>
      <c r="B293" s="63"/>
      <c r="C293" s="47"/>
      <c r="D293" s="62"/>
      <c r="E293" s="62"/>
      <c r="F293"/>
      <c r="G293"/>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5" customFormat="1">
      <c r="A294" s="41"/>
      <c r="B294" s="63"/>
      <c r="C294" s="47"/>
      <c r="D294" s="62"/>
      <c r="E294" s="62"/>
      <c r="F294"/>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5" customFormat="1">
      <c r="A295" s="41"/>
      <c r="B295" s="63"/>
      <c r="C295" s="47"/>
      <c r="D295" s="62"/>
      <c r="E295" s="62"/>
      <c r="F295"/>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5" customFormat="1">
      <c r="A296" s="41"/>
      <c r="B296" s="63"/>
      <c r="C296" s="47"/>
      <c r="D296" s="62"/>
      <c r="E296" s="62"/>
      <c r="F296"/>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5" customFormat="1">
      <c r="A297" s="41"/>
      <c r="B297" s="63"/>
      <c r="C297" s="47"/>
      <c r="D297" s="62"/>
      <c r="E297" s="62"/>
      <c r="F297" s="53"/>
      <c r="G297"/>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5" customFormat="1">
      <c r="A298" s="41"/>
      <c r="B298" s="63"/>
      <c r="C298" s="47"/>
      <c r="D298" s="62"/>
      <c r="E298" s="62"/>
      <c r="F298" s="53"/>
      <c r="G298"/>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5" customFormat="1">
      <c r="A299" s="41"/>
      <c r="B299" s="63"/>
      <c r="C299" s="47"/>
      <c r="D299" s="62"/>
      <c r="E299" s="62"/>
      <c r="F299" s="53"/>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5" customFormat="1">
      <c r="A300" s="41"/>
      <c r="B300" s="63"/>
      <c r="C300" s="47"/>
      <c r="D300" s="62"/>
      <c r="E300" s="62"/>
      <c r="F300" s="53"/>
      <c r="G300"/>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5" customFormat="1">
      <c r="A301" s="41"/>
      <c r="B301" s="37"/>
      <c r="C301" s="13"/>
      <c r="D301" s="33"/>
      <c r="E301" s="81"/>
      <c r="F301" s="46"/>
      <c r="G301" s="34"/>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5" customFormat="1">
      <c r="A302" s="41"/>
      <c r="B302" s="37"/>
      <c r="C302" s="13"/>
      <c r="D302" s="33"/>
      <c r="E302" s="33"/>
      <c r="F302" s="46"/>
      <c r="G302" s="34"/>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5" customFormat="1">
      <c r="A303" s="41"/>
      <c r="B303" s="50"/>
      <c r="C303" s="55"/>
      <c r="D303" s="54"/>
      <c r="E303" s="54"/>
      <c r="F303" s="52"/>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5" customFormat="1">
      <c r="A304" s="41"/>
      <c r="B304" s="48"/>
      <c r="C304" s="47"/>
      <c r="D304" s="54"/>
      <c r="E304" s="54"/>
      <c r="F304" s="51"/>
      <c r="G304" s="3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5" customFormat="1">
      <c r="A305" s="41"/>
      <c r="B305" s="48"/>
      <c r="C305" s="47"/>
      <c r="D305" s="55"/>
      <c r="E305" s="55"/>
      <c r="F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5" customFormat="1">
      <c r="A306" s="41"/>
      <c r="B306" s="15"/>
      <c r="C306" s="47"/>
      <c r="D306" s="62"/>
      <c r="E306" s="62"/>
      <c r="F306"/>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5" customFormat="1">
      <c r="A307" s="41"/>
      <c r="B307" s="61"/>
      <c r="C307" s="47"/>
      <c r="D307" s="62"/>
      <c r="E307" s="62"/>
      <c r="F307"/>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5" customFormat="1">
      <c r="A308" s="41"/>
      <c r="B308" s="61"/>
      <c r="C308" s="47"/>
      <c r="D308" s="62"/>
      <c r="E308" s="62"/>
      <c r="F308"/>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5" customFormat="1">
      <c r="A309" s="41"/>
      <c r="B309" s="63"/>
      <c r="C309" s="47"/>
      <c r="D309" s="62"/>
      <c r="E309" s="62"/>
      <c r="F309"/>
      <c r="G309"/>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5" customFormat="1">
      <c r="A310" s="41"/>
      <c r="B310" s="15"/>
      <c r="C310" s="47"/>
      <c r="D310" s="62"/>
      <c r="E310" s="62"/>
      <c r="F310"/>
      <c r="G310"/>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5" customFormat="1">
      <c r="A311" s="41"/>
      <c r="B311" s="63"/>
      <c r="C311" s="47"/>
      <c r="D311" s="62"/>
      <c r="E311" s="62"/>
      <c r="F311"/>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5" customFormat="1">
      <c r="A312" s="41"/>
      <c r="B312" s="63"/>
      <c r="C312" s="47"/>
      <c r="D312" s="62"/>
      <c r="E312" s="62"/>
      <c r="F312"/>
      <c r="G31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5" customFormat="1">
      <c r="A313" s="41"/>
      <c r="B313" s="63"/>
      <c r="C313" s="47"/>
      <c r="D313" s="62"/>
      <c r="E313" s="62"/>
      <c r="F313"/>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5" customFormat="1">
      <c r="A314" s="41"/>
      <c r="B314" s="63"/>
      <c r="C314" s="47"/>
      <c r="D314" s="62"/>
      <c r="E314" s="62"/>
      <c r="F314"/>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5" customFormat="1">
      <c r="A315" s="41"/>
      <c r="B315" s="63"/>
      <c r="C315" s="47"/>
      <c r="D315" s="62"/>
      <c r="E315" s="62"/>
      <c r="F315"/>
      <c r="G315"/>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5" customFormat="1">
      <c r="B316" s="63"/>
      <c r="C316" s="47"/>
      <c r="D316" s="62"/>
      <c r="E316" s="62"/>
      <c r="F316"/>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5" customFormat="1">
      <c r="A317" s="41"/>
      <c r="B317" s="63"/>
      <c r="C317" s="47"/>
      <c r="D317" s="62"/>
      <c r="E317" s="62"/>
      <c r="F317" s="53"/>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5" customFormat="1">
      <c r="A318" s="41"/>
      <c r="B318" s="63"/>
      <c r="C318" s="47"/>
      <c r="D318" s="62"/>
      <c r="E318" s="62"/>
      <c r="F318" s="53"/>
      <c r="G318"/>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5" customFormat="1">
      <c r="A319" s="36"/>
      <c r="B319" s="37"/>
      <c r="C319" s="13"/>
      <c r="D319" s="33"/>
      <c r="E319" s="64"/>
      <c r="F319" s="42"/>
      <c r="G319" s="34"/>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5" customFormat="1">
      <c r="A320" s="36"/>
      <c r="B320" s="44"/>
      <c r="C320" s="13"/>
      <c r="D320" s="33"/>
      <c r="E320" s="33"/>
      <c r="F320" s="53"/>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5" customFormat="1">
      <c r="A321" s="36"/>
      <c r="B321" s="50"/>
      <c r="C321" s="55"/>
      <c r="D321" s="54"/>
      <c r="E321" s="54"/>
      <c r="F321" s="52"/>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5" customFormat="1">
      <c r="A322" s="41"/>
      <c r="B322" s="48"/>
      <c r="C322" s="55"/>
      <c r="D322" s="54"/>
      <c r="E322" s="54"/>
      <c r="F322" s="51"/>
      <c r="G322" s="34"/>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5" customFormat="1">
      <c r="A323" s="41"/>
      <c r="B323" s="48"/>
      <c r="C323" s="47"/>
      <c r="D323" s="55"/>
      <c r="E323" s="55"/>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5" customFormat="1">
      <c r="A324" s="41"/>
      <c r="B324" s="15"/>
      <c r="C324" s="47"/>
      <c r="D324" s="62"/>
      <c r="E324" s="62"/>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5" customFormat="1">
      <c r="A325" s="41"/>
      <c r="B325" s="63"/>
      <c r="C325" s="47"/>
      <c r="D325" s="77"/>
      <c r="E325" s="62"/>
      <c r="F32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5" customFormat="1">
      <c r="A326" s="41"/>
      <c r="B326" s="63"/>
      <c r="C326" s="47"/>
      <c r="D326" s="77"/>
      <c r="E326" s="62"/>
      <c r="F326"/>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5" customFormat="1">
      <c r="A327" s="41"/>
      <c r="B327" s="63"/>
      <c r="C327" s="47"/>
      <c r="D327" s="77"/>
      <c r="E327" s="62"/>
      <c r="F327"/>
      <c r="G327"/>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5" customFormat="1">
      <c r="A328" s="41"/>
      <c r="B328" s="61"/>
      <c r="C328" s="47"/>
      <c r="D328" s="77"/>
      <c r="E328" s="62"/>
      <c r="F328"/>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5" customFormat="1">
      <c r="A329" s="41"/>
      <c r="B329" s="63"/>
      <c r="C329" s="47"/>
      <c r="D329" s="77"/>
      <c r="E329" s="62"/>
      <c r="F329"/>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5" customFormat="1">
      <c r="A330" s="41"/>
      <c r="B330" s="63"/>
      <c r="C330" s="47"/>
      <c r="D330" s="77"/>
      <c r="E330" s="62"/>
      <c r="F330"/>
      <c r="G330"/>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5" customFormat="1">
      <c r="A331" s="41"/>
      <c r="B331" s="61"/>
      <c r="C331" s="47"/>
      <c r="D331" s="77"/>
      <c r="E331" s="62"/>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5" customFormat="1">
      <c r="A332" s="41"/>
      <c r="B332" s="61"/>
      <c r="C332" s="47"/>
      <c r="D332" s="77"/>
      <c r="E332" s="62"/>
      <c r="F332"/>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5" customFormat="1">
      <c r="A333" s="41"/>
      <c r="B333" s="63"/>
      <c r="C333" s="47"/>
      <c r="D333" s="77"/>
      <c r="E333" s="62"/>
      <c r="F333"/>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5" customFormat="1">
      <c r="A334" s="41"/>
      <c r="B334" s="63"/>
      <c r="C334" s="47"/>
      <c r="D334" s="77"/>
      <c r="E334" s="62"/>
      <c r="F334"/>
      <c r="G334"/>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5" customFormat="1">
      <c r="A335" s="41"/>
      <c r="B335" s="63"/>
      <c r="C335" s="47"/>
      <c r="D335" s="77"/>
      <c r="E335" s="62"/>
      <c r="F335"/>
      <c r="G335"/>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5" customFormat="1">
      <c r="A336" s="41"/>
      <c r="B336" s="63"/>
      <c r="C336" s="47"/>
      <c r="D336" s="77"/>
      <c r="E336" s="62"/>
      <c r="F336" s="53"/>
      <c r="G336"/>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1:257" s="35" customFormat="1">
      <c r="A337" s="41"/>
      <c r="B337" s="63"/>
      <c r="C337" s="47"/>
      <c r="D337" s="77"/>
      <c r="E337" s="62"/>
      <c r="F337" s="53"/>
      <c r="G337"/>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1:257" s="35" customFormat="1">
      <c r="A338" s="36"/>
      <c r="B338" s="37"/>
      <c r="C338" s="13"/>
      <c r="D338" s="33"/>
      <c r="E338" s="64"/>
      <c r="F338" s="42"/>
      <c r="G338" s="34"/>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row r="339" spans="1:257" s="35" customFormat="1">
      <c r="A339" s="36"/>
      <c r="B339" s="37"/>
      <c r="C339" s="13"/>
      <c r="D339" s="33"/>
      <c r="E339" s="33"/>
      <c r="F339" s="43"/>
      <c r="G339" s="34"/>
      <c r="I339" s="13"/>
      <c r="J339" s="13"/>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row>
    <row r="340" spans="1:257" s="35" customFormat="1">
      <c r="I340" s="13"/>
      <c r="J340" s="13"/>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row>
    <row r="341" spans="1:257" s="35" customFormat="1">
      <c r="I341" s="13"/>
      <c r="J341" s="13"/>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row>
    <row r="342" spans="1:257" s="35" customFormat="1">
      <c r="I342" s="13"/>
      <c r="J342" s="13"/>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row>
  </sheetData>
  <sheetProtection algorithmName="SHA-512" hashValue="C97oBaNi0/OB3ynvEVMNTYCqbGffF4YBH1GatI4VuuO0eON1jBwNqW3uAbs8AidAuDfRqGVxw/fYYcF/yl5Kpg==" saltValue="CD/Cst9FIagXbYtYWT1APA==" spinCount="100000" sheet="1"/>
  <pageMargins left="0.98425196850393704" right="0.59055118110236227" top="0.59055118110236227" bottom="1.3779527559055118" header="0" footer="0.51181102362204722"/>
  <pageSetup paperSize="9" scale="85" fitToHeight="0" orientation="portrait" r:id="rId1"/>
  <headerFooter>
    <oddFooter xml:space="preserve">&amp;L&amp;8MFE KOZJE
Rev_0&amp;C&amp;8&amp;G&amp;10
&amp;R&amp;"Arial,Krepko"&amp;18 3.3&amp;"Arial,Običajno"&amp;8
Št. projekta: TREO-P-069/24-E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66CD-EDB7-4FA4-A099-AEC718375802}">
  <dimension ref="A1:IW218"/>
  <sheetViews>
    <sheetView showZeros="0" view="pageBreakPreview" topLeftCell="A43" zoomScaleNormal="85" zoomScaleSheetLayoutView="100" zoomScalePageLayoutView="55" workbookViewId="0">
      <selection activeCell="I57" sqref="I57"/>
    </sheetView>
  </sheetViews>
  <sheetFormatPr defaultColWidth="9.21875" defaultRowHeight="13.2"/>
  <cols>
    <col min="1" max="1" width="6.77734375" style="41" customWidth="1"/>
    <col min="2" max="2" width="41.77734375" style="2" customWidth="1"/>
    <col min="3" max="3" width="4.77734375" style="13" customWidth="1"/>
    <col min="4" max="4" width="7.77734375" style="13" customWidth="1"/>
    <col min="5" max="5" width="12.77734375" style="13" hidden="1" customWidth="1"/>
    <col min="6" max="7" width="12.77734375" hidden="1" customWidth="1"/>
    <col min="8" max="8" width="25.21875" style="35" customWidth="1"/>
    <col min="9" max="10" width="14" style="13" customWidth="1"/>
    <col min="21" max="21" width="9.21875" customWidth="1"/>
    <col min="24" max="24" width="117.88671875" customWidth="1"/>
  </cols>
  <sheetData>
    <row r="1" spans="1:257" s="2" customFormat="1">
      <c r="A1" s="207"/>
      <c r="B1" s="4"/>
      <c r="C1" s="3"/>
      <c r="D1" s="5"/>
      <c r="E1" s="5"/>
      <c r="F1" s="6"/>
      <c r="G1" s="6"/>
      <c r="H1" s="65"/>
      <c r="I1" s="66"/>
      <c r="J1" s="67"/>
    </row>
    <row r="2" spans="1:257" s="2" customFormat="1">
      <c r="A2" s="207"/>
      <c r="B2" s="4"/>
      <c r="C2" s="3"/>
      <c r="D2" s="5"/>
      <c r="E2" s="5"/>
      <c r="F2" s="6"/>
      <c r="G2" s="6"/>
      <c r="H2" s="65"/>
      <c r="I2" s="66"/>
      <c r="J2" s="67"/>
    </row>
    <row r="3" spans="1:257" s="2" customFormat="1">
      <c r="A3" s="208"/>
      <c r="B3" s="209"/>
      <c r="C3" s="210"/>
      <c r="D3" s="211"/>
      <c r="E3" s="211"/>
      <c r="F3" s="68"/>
      <c r="G3" s="68"/>
      <c r="H3" s="65"/>
      <c r="I3" s="66"/>
      <c r="J3" s="67"/>
    </row>
    <row r="4" spans="1:257" s="2" customFormat="1">
      <c r="A4" s="212" t="s">
        <v>0</v>
      </c>
      <c r="C4" s="213"/>
      <c r="D4" s="214"/>
      <c r="G4" s="215" t="s">
        <v>1</v>
      </c>
      <c r="H4" s="65"/>
      <c r="I4" s="66"/>
      <c r="J4" s="67"/>
    </row>
    <row r="5" spans="1:257" s="2" customFormat="1" ht="36">
      <c r="A5" s="216" t="s">
        <v>11</v>
      </c>
      <c r="B5" s="217" t="s">
        <v>12</v>
      </c>
      <c r="C5" s="216" t="s">
        <v>13</v>
      </c>
      <c r="D5" s="218" t="s">
        <v>14</v>
      </c>
      <c r="E5" s="237" t="s">
        <v>73</v>
      </c>
      <c r="F5" s="219" t="s">
        <v>135</v>
      </c>
      <c r="G5" s="219" t="s">
        <v>17</v>
      </c>
      <c r="H5" s="219" t="s">
        <v>21</v>
      </c>
      <c r="I5" s="219" t="s">
        <v>22</v>
      </c>
      <c r="J5" s="67"/>
    </row>
    <row r="6" spans="1:257">
      <c r="O6" s="59"/>
    </row>
    <row r="7" spans="1:257">
      <c r="A7" s="220" t="s">
        <v>128</v>
      </c>
      <c r="B7" s="287" t="s">
        <v>226</v>
      </c>
      <c r="C7" s="132"/>
      <c r="D7" s="133"/>
      <c r="F7" s="266"/>
      <c r="G7" s="267"/>
      <c r="H7" s="266"/>
      <c r="I7" s="267"/>
    </row>
    <row r="8" spans="1:257">
      <c r="A8" s="271" t="s">
        <v>129</v>
      </c>
      <c r="B8" s="90" t="s">
        <v>130</v>
      </c>
      <c r="C8" s="132" t="s">
        <v>20</v>
      </c>
      <c r="D8" s="133">
        <v>1</v>
      </c>
      <c r="F8" s="128"/>
      <c r="G8" s="267"/>
      <c r="H8" s="222"/>
      <c r="I8" s="269">
        <f>I10+I12</f>
        <v>0</v>
      </c>
    </row>
    <row r="9" spans="1:257">
      <c r="B9" s="84"/>
      <c r="C9" s="10"/>
      <c r="F9" s="13"/>
      <c r="G9" s="142"/>
      <c r="H9" s="13"/>
      <c r="I9" s="142">
        <f t="shared" ref="I9:I12" si="0">H9*D9</f>
        <v>0</v>
      </c>
    </row>
    <row r="10" spans="1:257">
      <c r="A10" s="40">
        <v>1</v>
      </c>
      <c r="B10" s="10" t="s">
        <v>131</v>
      </c>
      <c r="C10" s="71" t="s">
        <v>115</v>
      </c>
      <c r="D10" s="13">
        <v>1.3</v>
      </c>
      <c r="F10" s="244"/>
      <c r="G10" s="142"/>
      <c r="H10" s="256">
        <v>0</v>
      </c>
      <c r="I10" s="142">
        <f t="shared" si="0"/>
        <v>0</v>
      </c>
    </row>
    <row r="11" spans="1:257">
      <c r="A11" s="40"/>
      <c r="B11" s="84"/>
      <c r="C11" s="10"/>
      <c r="F11" s="13"/>
      <c r="G11" s="142"/>
      <c r="H11" s="13"/>
      <c r="I11" s="142">
        <f t="shared" si="0"/>
        <v>0</v>
      </c>
    </row>
    <row r="12" spans="1:257" ht="26.4">
      <c r="A12" s="40">
        <v>2</v>
      </c>
      <c r="B12" s="2" t="s">
        <v>132</v>
      </c>
      <c r="C12" s="10" t="s">
        <v>25</v>
      </c>
      <c r="D12" s="13">
        <v>84</v>
      </c>
      <c r="F12" s="244"/>
      <c r="H12" s="256">
        <v>0</v>
      </c>
      <c r="I12" s="142">
        <f t="shared" si="0"/>
        <v>0</v>
      </c>
    </row>
    <row r="13" spans="1:257" s="13" customFormat="1">
      <c r="A13" s="40"/>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13" customFormat="1">
      <c r="A14" s="40"/>
      <c r="B14" s="28"/>
      <c r="C14" s="71"/>
      <c r="F14" s="244"/>
      <c r="H14" s="244"/>
      <c r="I14" s="142"/>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35" customFormat="1">
      <c r="A15" s="271" t="s">
        <v>133</v>
      </c>
      <c r="B15" s="90" t="s">
        <v>134</v>
      </c>
      <c r="C15" s="132" t="s">
        <v>20</v>
      </c>
      <c r="D15" s="133">
        <v>1</v>
      </c>
      <c r="E15" s="13"/>
      <c r="F15" s="128"/>
      <c r="G15" s="267"/>
      <c r="H15" s="222"/>
      <c r="I15" s="269">
        <f>SUM(I17:I29)</f>
        <v>0</v>
      </c>
      <c r="J15" s="1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s="35" customFormat="1">
      <c r="A16" s="271"/>
      <c r="B16" s="90"/>
      <c r="C16" s="132"/>
      <c r="D16" s="133"/>
      <c r="E16" s="13"/>
      <c r="F16" s="128"/>
      <c r="G16" s="267"/>
      <c r="H16" s="128"/>
      <c r="I16" s="267"/>
      <c r="J16" s="13"/>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s="35" customFormat="1" ht="26.4">
      <c r="A17" s="40">
        <v>1</v>
      </c>
      <c r="B17" s="95" t="s">
        <v>175</v>
      </c>
      <c r="C17" s="10" t="s">
        <v>25</v>
      </c>
      <c r="D17" s="13">
        <v>164</v>
      </c>
      <c r="F17" s="244"/>
      <c r="H17" s="256">
        <v>0</v>
      </c>
      <c r="I17" s="142">
        <f t="shared" ref="I17:I29" si="1">H17*D17</f>
        <v>0</v>
      </c>
      <c r="J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s="35" customFormat="1">
      <c r="A18" s="13"/>
      <c r="I18" s="142">
        <f t="shared" si="1"/>
        <v>0</v>
      </c>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5" customFormat="1">
      <c r="A19" s="13">
        <v>2</v>
      </c>
      <c r="B19" s="4" t="s">
        <v>136</v>
      </c>
      <c r="C19" s="10" t="s">
        <v>25</v>
      </c>
      <c r="D19" s="33">
        <v>84</v>
      </c>
      <c r="F19" s="244"/>
      <c r="H19" s="256">
        <v>0</v>
      </c>
      <c r="I19" s="142">
        <f t="shared" si="1"/>
        <v>0</v>
      </c>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5" customFormat="1">
      <c r="A20" s="13"/>
      <c r="I20" s="142">
        <f t="shared" si="1"/>
        <v>0</v>
      </c>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5" customFormat="1" ht="39.6">
      <c r="A21" s="13">
        <v>3</v>
      </c>
      <c r="B21" s="4" t="s">
        <v>137</v>
      </c>
      <c r="C21" s="10" t="s">
        <v>20</v>
      </c>
      <c r="D21" s="33">
        <v>4</v>
      </c>
      <c r="E21" s="13"/>
      <c r="F21" s="244"/>
      <c r="H21" s="256">
        <v>0</v>
      </c>
      <c r="I21" s="142">
        <f t="shared" si="1"/>
        <v>0</v>
      </c>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5" customFormat="1">
      <c r="A22" s="13"/>
      <c r="B22" s="10"/>
      <c r="C22" s="10"/>
      <c r="D22" s="33"/>
      <c r="F22" s="244"/>
      <c r="H22" s="244"/>
      <c r="I22" s="142"/>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5" customFormat="1">
      <c r="A23" s="40">
        <v>4</v>
      </c>
      <c r="B23" s="28" t="s">
        <v>176</v>
      </c>
      <c r="C23" s="10" t="s">
        <v>24</v>
      </c>
      <c r="D23" s="33">
        <v>1</v>
      </c>
      <c r="F23" s="244"/>
      <c r="H23" s="256">
        <v>0</v>
      </c>
      <c r="I23" s="142">
        <f t="shared" si="1"/>
        <v>0</v>
      </c>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5" customFormat="1">
      <c r="A24" s="40"/>
      <c r="B24" s="301"/>
      <c r="I24" s="142">
        <f t="shared" si="1"/>
        <v>0</v>
      </c>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5" customFormat="1">
      <c r="A25" s="15">
        <v>5</v>
      </c>
      <c r="B25" s="10" t="s">
        <v>139</v>
      </c>
      <c r="C25" s="10" t="s">
        <v>140</v>
      </c>
      <c r="D25" s="13">
        <v>2</v>
      </c>
      <c r="F25" s="244"/>
      <c r="H25" s="256">
        <v>0</v>
      </c>
      <c r="I25" s="142">
        <f t="shared" si="1"/>
        <v>0</v>
      </c>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5" customFormat="1">
      <c r="A26" s="15"/>
      <c r="C26" s="10"/>
      <c r="D26" s="94"/>
      <c r="I26" s="142">
        <f t="shared" si="1"/>
        <v>0</v>
      </c>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5" customFormat="1">
      <c r="A27" s="40">
        <v>6</v>
      </c>
      <c r="B27" s="28" t="s">
        <v>138</v>
      </c>
      <c r="C27" s="10" t="s">
        <v>24</v>
      </c>
      <c r="D27" s="33">
        <v>1</v>
      </c>
      <c r="F27" s="244"/>
      <c r="H27" s="256">
        <v>0</v>
      </c>
      <c r="I27" s="142">
        <f t="shared" si="1"/>
        <v>0</v>
      </c>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5" customFormat="1">
      <c r="A28" s="40"/>
      <c r="B28" s="10"/>
      <c r="C28" s="71"/>
      <c r="D28"/>
      <c r="I28" s="142">
        <f t="shared" si="1"/>
        <v>0</v>
      </c>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5" customFormat="1">
      <c r="A29" s="13">
        <v>7</v>
      </c>
      <c r="B29" s="10" t="s">
        <v>141</v>
      </c>
      <c r="C29" s="10" t="s">
        <v>140</v>
      </c>
      <c r="D29" s="13">
        <v>8</v>
      </c>
      <c r="F29" s="244"/>
      <c r="H29" s="256">
        <v>0</v>
      </c>
      <c r="I29" s="142">
        <f t="shared" si="1"/>
        <v>0</v>
      </c>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5" customFormat="1">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5" customFormat="1">
      <c r="A31" s="271" t="s">
        <v>142</v>
      </c>
      <c r="B31" s="90" t="s">
        <v>143</v>
      </c>
      <c r="C31" s="132" t="s">
        <v>20</v>
      </c>
      <c r="D31" s="133">
        <v>1</v>
      </c>
      <c r="E31" s="13"/>
      <c r="F31" s="128"/>
      <c r="G31" s="267"/>
      <c r="H31" s="222"/>
      <c r="I31" s="269">
        <f>SUM(I33:I59)</f>
        <v>0</v>
      </c>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5" customFormat="1">
      <c r="A32" s="271"/>
      <c r="B32" s="90"/>
      <c r="C32" s="132"/>
      <c r="D32" s="133"/>
      <c r="E32" s="13"/>
      <c r="F32" s="128"/>
      <c r="G32" s="267"/>
      <c r="H32" s="128"/>
      <c r="I32" s="267"/>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5" customFormat="1">
      <c r="A33" s="166" t="s">
        <v>206</v>
      </c>
      <c r="B33" s="4" t="s">
        <v>167</v>
      </c>
      <c r="C33" s="100" t="s">
        <v>25</v>
      </c>
      <c r="D33" s="33">
        <v>5</v>
      </c>
      <c r="E33" s="13"/>
      <c r="F33" s="291"/>
      <c r="G33" s="267"/>
      <c r="H33" s="288">
        <v>0</v>
      </c>
      <c r="I33" s="142">
        <f t="shared" ref="I33:I59" si="2">H33*D33</f>
        <v>0</v>
      </c>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5" customFormat="1">
      <c r="A34" s="271"/>
      <c r="B34" s="90"/>
      <c r="C34" s="132"/>
      <c r="D34" s="133"/>
      <c r="E34" s="13"/>
      <c r="F34" s="128"/>
      <c r="G34" s="267"/>
      <c r="H34" s="128"/>
      <c r="I34" s="267"/>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5" customFormat="1" ht="26.4">
      <c r="A35" s="40">
        <v>2</v>
      </c>
      <c r="B35" s="4" t="s">
        <v>144</v>
      </c>
      <c r="C35" s="10" t="s">
        <v>145</v>
      </c>
      <c r="D35">
        <v>37</v>
      </c>
      <c r="E35" s="13"/>
      <c r="F35" s="291"/>
      <c r="H35" s="289">
        <v>0</v>
      </c>
      <c r="I35" s="142">
        <f t="shared" si="2"/>
        <v>0</v>
      </c>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5" customFormat="1">
      <c r="A36" s="40"/>
      <c r="E36" s="13"/>
      <c r="F36" s="203"/>
      <c r="G36" s="34"/>
      <c r="I36" s="142">
        <f t="shared" si="2"/>
        <v>0</v>
      </c>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5" customFormat="1" ht="26.4">
      <c r="A37" s="40">
        <v>3</v>
      </c>
      <c r="B37" s="4" t="s">
        <v>146</v>
      </c>
      <c r="C37" s="10" t="s">
        <v>145</v>
      </c>
      <c r="D37">
        <v>6</v>
      </c>
      <c r="E37" s="13"/>
      <c r="F37" s="291"/>
      <c r="H37" s="289">
        <v>0</v>
      </c>
      <c r="I37" s="142">
        <f t="shared" si="2"/>
        <v>0</v>
      </c>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5" customFormat="1">
      <c r="A38" s="40"/>
      <c r="B38" s="10"/>
      <c r="C38" s="10"/>
      <c r="D38"/>
      <c r="E38" s="13"/>
      <c r="F38" s="203"/>
      <c r="G38" s="34"/>
      <c r="I38" s="142">
        <f t="shared" si="2"/>
        <v>0</v>
      </c>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5" customFormat="1" ht="26.4">
      <c r="A39" s="40">
        <v>4</v>
      </c>
      <c r="B39" s="4" t="s">
        <v>147</v>
      </c>
      <c r="C39" s="100" t="s">
        <v>25</v>
      </c>
      <c r="D39" s="117">
        <v>80</v>
      </c>
      <c r="E39" s="13"/>
      <c r="F39" s="291"/>
      <c r="H39" s="289">
        <v>0</v>
      </c>
      <c r="I39" s="142">
        <f t="shared" si="2"/>
        <v>0</v>
      </c>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5" customFormat="1" ht="10.5" customHeight="1">
      <c r="A40" s="88"/>
      <c r="D40" s="300"/>
      <c r="I40" s="142">
        <f t="shared" si="2"/>
        <v>0</v>
      </c>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5" customFormat="1">
      <c r="A41" s="40">
        <v>5</v>
      </c>
      <c r="B41" s="4" t="s">
        <v>152</v>
      </c>
      <c r="C41" s="100" t="s">
        <v>24</v>
      </c>
      <c r="D41" s="299">
        <v>1</v>
      </c>
      <c r="E41" s="13"/>
      <c r="F41" s="291"/>
      <c r="H41" s="289">
        <v>0</v>
      </c>
      <c r="I41" s="142">
        <f t="shared" si="2"/>
        <v>0</v>
      </c>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5" customFormat="1">
      <c r="A42" s="40"/>
      <c r="C42" s="100"/>
      <c r="D42" s="299"/>
      <c r="E42" s="13"/>
      <c r="F42" s="203"/>
      <c r="G42" s="34"/>
      <c r="I42" s="142">
        <f t="shared" si="2"/>
        <v>0</v>
      </c>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5" customFormat="1" ht="26.4">
      <c r="A43" s="40">
        <v>6</v>
      </c>
      <c r="B43" s="4" t="s">
        <v>170</v>
      </c>
      <c r="C43" s="100" t="s">
        <v>145</v>
      </c>
      <c r="D43">
        <v>17</v>
      </c>
      <c r="E43" s="13"/>
      <c r="F43" s="291"/>
      <c r="H43" s="289">
        <v>0</v>
      </c>
      <c r="I43" s="142">
        <f t="shared" si="2"/>
        <v>0</v>
      </c>
      <c r="J43" s="13"/>
      <c r="K43"/>
      <c r="L43"/>
      <c r="M43"/>
      <c r="N43"/>
      <c r="O43"/>
      <c r="P43"/>
      <c r="Q43"/>
      <c r="R43"/>
      <c r="S43"/>
      <c r="T43"/>
      <c r="U43"/>
      <c r="V43"/>
      <c r="W43"/>
      <c r="X43" s="2"/>
      <c r="Y43"/>
      <c r="Z43"/>
      <c r="AA43"/>
      <c r="AB43"/>
      <c r="AC43"/>
      <c r="AD43" s="18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5" customFormat="1">
      <c r="A44" s="40"/>
      <c r="B44" s="100"/>
      <c r="D44" s="300"/>
      <c r="E44" s="13"/>
      <c r="F44" s="203"/>
      <c r="G44" s="34"/>
      <c r="I44" s="142">
        <f t="shared" si="2"/>
        <v>0</v>
      </c>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5" customFormat="1" ht="26.4">
      <c r="A45" s="40">
        <v>7</v>
      </c>
      <c r="B45" s="4" t="s">
        <v>148</v>
      </c>
      <c r="C45" s="10" t="s">
        <v>145</v>
      </c>
      <c r="D45">
        <v>28</v>
      </c>
      <c r="E45" s="13"/>
      <c r="F45" s="291"/>
      <c r="H45" s="289">
        <v>0</v>
      </c>
      <c r="I45" s="142">
        <f t="shared" si="2"/>
        <v>0</v>
      </c>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5" customFormat="1">
      <c r="A46" s="40"/>
      <c r="C46" s="100"/>
      <c r="D46" s="299"/>
      <c r="E46" s="13"/>
      <c r="G46" s="34"/>
      <c r="I46" s="142">
        <f t="shared" si="2"/>
        <v>0</v>
      </c>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5" customFormat="1" ht="39.6">
      <c r="A47" s="40">
        <v>8</v>
      </c>
      <c r="B47" s="85" t="s">
        <v>168</v>
      </c>
      <c r="C47" s="100" t="s">
        <v>169</v>
      </c>
      <c r="D47" s="299">
        <v>5</v>
      </c>
      <c r="E47" s="13"/>
      <c r="F47" s="291"/>
      <c r="H47" s="289">
        <v>0</v>
      </c>
      <c r="I47" s="142">
        <f t="shared" si="2"/>
        <v>0</v>
      </c>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5" customFormat="1">
      <c r="A48" s="40"/>
      <c r="C48" s="100"/>
      <c r="D48" s="299"/>
      <c r="E48" s="13"/>
      <c r="G48" s="34"/>
      <c r="I48" s="142"/>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5" customFormat="1" ht="26.4">
      <c r="A49" s="40">
        <v>9</v>
      </c>
      <c r="B49" s="298" t="s">
        <v>149</v>
      </c>
      <c r="C49" s="100" t="s">
        <v>145</v>
      </c>
      <c r="D49" s="117">
        <v>17</v>
      </c>
      <c r="E49" s="13"/>
      <c r="F49" s="291"/>
      <c r="H49" s="289">
        <v>0</v>
      </c>
      <c r="I49" s="142">
        <f t="shared" si="2"/>
        <v>0</v>
      </c>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5" customFormat="1">
      <c r="A50" s="40"/>
      <c r="B50" s="98"/>
      <c r="C50" s="100"/>
      <c r="D50" s="117"/>
      <c r="E50" s="13"/>
      <c r="F50" s="203"/>
      <c r="G50" s="34"/>
      <c r="I50" s="142">
        <f t="shared" si="2"/>
        <v>0</v>
      </c>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5" customFormat="1">
      <c r="A51" s="40">
        <v>10</v>
      </c>
      <c r="B51" s="4" t="s">
        <v>150</v>
      </c>
      <c r="C51" s="100" t="s">
        <v>145</v>
      </c>
      <c r="D51" s="13">
        <v>17</v>
      </c>
      <c r="E51" s="13"/>
      <c r="F51" s="291"/>
      <c r="H51" s="289">
        <v>0</v>
      </c>
      <c r="I51" s="142">
        <f t="shared" si="2"/>
        <v>0</v>
      </c>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5" customFormat="1">
      <c r="A52" s="40"/>
      <c r="B52" s="4"/>
      <c r="C52" s="100"/>
      <c r="D52" s="13"/>
      <c r="E52" s="13"/>
      <c r="F52" s="291"/>
      <c r="H52" s="291"/>
      <c r="I52" s="142">
        <f t="shared" si="2"/>
        <v>0</v>
      </c>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5" customFormat="1" ht="26.4">
      <c r="A53" s="297" t="s">
        <v>154</v>
      </c>
      <c r="B53" s="4" t="s">
        <v>151</v>
      </c>
      <c r="C53" s="100" t="s">
        <v>169</v>
      </c>
      <c r="D53" s="13">
        <v>3</v>
      </c>
      <c r="E53" s="13"/>
      <c r="F53" s="291"/>
      <c r="H53" s="289">
        <v>0</v>
      </c>
      <c r="I53" s="142">
        <f t="shared" si="2"/>
        <v>0</v>
      </c>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5" customFormat="1">
      <c r="A54" s="297"/>
      <c r="B54" s="98"/>
      <c r="D54" s="117"/>
      <c r="E54" s="13"/>
      <c r="G54" s="34"/>
      <c r="I54" s="142">
        <f t="shared" si="2"/>
        <v>0</v>
      </c>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5" customFormat="1" ht="39.6">
      <c r="A55" s="297" t="s">
        <v>155</v>
      </c>
      <c r="B55" s="95" t="s">
        <v>207</v>
      </c>
      <c r="C55" s="10" t="s">
        <v>140</v>
      </c>
      <c r="D55" s="101">
        <v>12</v>
      </c>
      <c r="E55" s="13"/>
      <c r="F55" s="291"/>
      <c r="H55" s="289">
        <v>0</v>
      </c>
      <c r="I55" s="142">
        <f t="shared" si="2"/>
        <v>0</v>
      </c>
      <c r="J55" s="13"/>
      <c r="K55"/>
      <c r="L55"/>
      <c r="M55"/>
      <c r="N55"/>
      <c r="O55"/>
      <c r="P55"/>
      <c r="Q55"/>
      <c r="R55"/>
      <c r="S55"/>
      <c r="T55"/>
      <c r="U55"/>
      <c r="V55"/>
      <c r="W55"/>
      <c r="X55" s="4"/>
      <c r="Y55" s="100"/>
      <c r="Z55" s="126"/>
      <c r="AA55" s="13"/>
      <c r="AB55" s="147"/>
      <c r="AD55" s="147"/>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5" customFormat="1">
      <c r="A56" s="297"/>
      <c r="B56" s="98"/>
      <c r="C56" s="100"/>
      <c r="D56" s="101"/>
      <c r="E56" s="13"/>
      <c r="G56" s="34"/>
      <c r="I56" s="142">
        <f t="shared" si="2"/>
        <v>0</v>
      </c>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ht="26.4">
      <c r="A57" s="297" t="s">
        <v>208</v>
      </c>
      <c r="B57" s="4" t="s">
        <v>153</v>
      </c>
      <c r="C57" s="100" t="s">
        <v>140</v>
      </c>
      <c r="D57" s="117">
        <v>16</v>
      </c>
      <c r="F57" s="291"/>
      <c r="G57" s="35"/>
      <c r="H57" s="289">
        <v>0</v>
      </c>
      <c r="I57" s="142">
        <f t="shared" si="2"/>
        <v>0</v>
      </c>
    </row>
    <row r="58" spans="1:257" s="35" customFormat="1">
      <c r="A58" s="40"/>
      <c r="B58" s="98"/>
      <c r="C58" s="100"/>
      <c r="D58" s="101"/>
      <c r="E58" s="13"/>
      <c r="G58" s="34"/>
      <c r="I58" s="142">
        <f t="shared" si="2"/>
        <v>0</v>
      </c>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5" customFormat="1" ht="26.4">
      <c r="A59" s="35">
        <v>14</v>
      </c>
      <c r="B59" s="2" t="s">
        <v>156</v>
      </c>
      <c r="C59" s="10" t="s">
        <v>24</v>
      </c>
      <c r="D59" s="282">
        <v>1</v>
      </c>
      <c r="F59" s="291"/>
      <c r="H59" s="289">
        <v>0</v>
      </c>
      <c r="I59" s="142">
        <f t="shared" si="2"/>
        <v>0</v>
      </c>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5" customFormat="1">
      <c r="A60" s="40"/>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5" customFormat="1">
      <c r="A61" s="49" t="s">
        <v>157</v>
      </c>
      <c r="B61" s="292" t="s">
        <v>171</v>
      </c>
      <c r="C61" s="9" t="s">
        <v>20</v>
      </c>
      <c r="D61" s="293">
        <v>1</v>
      </c>
      <c r="E61" s="13"/>
      <c r="F61" s="34"/>
      <c r="G61" s="294"/>
      <c r="H61" s="295">
        <f>SUM(I63:I66)</f>
        <v>0</v>
      </c>
      <c r="I61" s="296">
        <f>SUM(I63:I65)</f>
        <v>0</v>
      </c>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5" customFormat="1">
      <c r="A62" s="49"/>
      <c r="B62" s="292"/>
      <c r="C62" s="9"/>
      <c r="D62" s="293"/>
      <c r="E62" s="13"/>
      <c r="F62" s="34"/>
      <c r="G62" s="294"/>
      <c r="H62" s="34"/>
      <c r="I62" s="294"/>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5" customFormat="1">
      <c r="A63" s="40">
        <v>1</v>
      </c>
      <c r="B63" s="28" t="s">
        <v>158</v>
      </c>
      <c r="C63" s="10" t="s">
        <v>100</v>
      </c>
      <c r="D63" s="13">
        <v>100</v>
      </c>
      <c r="F63" s="291"/>
      <c r="H63" s="289">
        <v>0</v>
      </c>
      <c r="I63" s="142">
        <f t="shared" ref="I63:I65" si="3">H63*D63</f>
        <v>0</v>
      </c>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5" customFormat="1">
      <c r="A64" s="40"/>
      <c r="C64" s="10"/>
      <c r="F64" s="203"/>
      <c r="G64" s="34"/>
      <c r="I64" s="142">
        <f t="shared" si="3"/>
        <v>0</v>
      </c>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5" customFormat="1">
      <c r="A65" s="40">
        <v>2</v>
      </c>
      <c r="B65" s="10" t="s">
        <v>159</v>
      </c>
      <c r="C65" s="10" t="s">
        <v>100</v>
      </c>
      <c r="D65" s="13">
        <v>100</v>
      </c>
      <c r="F65" s="291"/>
      <c r="H65" s="289">
        <v>0</v>
      </c>
      <c r="I65" s="142">
        <f t="shared" si="3"/>
        <v>0</v>
      </c>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5" customFormat="1">
      <c r="A66" s="49"/>
      <c r="B66" s="238"/>
      <c r="C66" s="100"/>
      <c r="D66" s="121"/>
      <c r="F66" s="203"/>
      <c r="G66" s="34"/>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5" customFormat="1" ht="27" thickBot="1">
      <c r="A67" s="49"/>
      <c r="B67" s="198" t="str">
        <f>+CONCATENATE("REKAPITULACIJA - ",B7)</f>
        <v>REKAPITULACIJA - KABELSKA KANALIZACIJA</v>
      </c>
      <c r="C67" s="285"/>
      <c r="D67" s="200"/>
      <c r="E67" s="200"/>
      <c r="F67" s="200"/>
      <c r="G67" s="251"/>
      <c r="H67" s="290"/>
      <c r="I67" s="251">
        <f>I8+I15+I31+I61</f>
        <v>0</v>
      </c>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5" customFormat="1" ht="13.8" thickTop="1">
      <c r="A68" s="41"/>
      <c r="B68" s="238"/>
      <c r="C68" s="125"/>
      <c r="D68" s="101"/>
      <c r="F68" s="203"/>
      <c r="G68" s="34"/>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5" customFormat="1">
      <c r="A69" s="41"/>
      <c r="B69" s="127"/>
      <c r="C69" s="100"/>
      <c r="D69" s="121"/>
      <c r="F69" s="46"/>
      <c r="G69" s="34"/>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5" customFormat="1">
      <c r="A70" s="41"/>
      <c r="B70" s="100"/>
      <c r="C70" s="100"/>
      <c r="D70" s="117"/>
      <c r="F70" s="46"/>
      <c r="G70" s="34"/>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5" customFormat="1">
      <c r="A71" s="41"/>
      <c r="B71" s="2"/>
      <c r="C71" s="13"/>
      <c r="D71" s="13"/>
      <c r="G71" s="34"/>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5" customFormat="1">
      <c r="A72" s="40"/>
      <c r="B72" s="100"/>
      <c r="C72" s="100"/>
      <c r="D72" s="117"/>
      <c r="F72" s="46"/>
      <c r="G72" s="34"/>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5" customFormat="1">
      <c r="A73" s="40"/>
      <c r="B73" s="100"/>
      <c r="C73" s="100"/>
      <c r="D73" s="117"/>
      <c r="G73" s="34"/>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5" customFormat="1">
      <c r="A74" s="40"/>
      <c r="B74" s="100"/>
      <c r="C74" s="100"/>
      <c r="D74" s="117"/>
      <c r="G74" s="34"/>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5" customFormat="1">
      <c r="A75" s="15"/>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5" customFormat="1">
      <c r="A76" s="40"/>
      <c r="B76" s="4"/>
      <c r="C76" s="100"/>
      <c r="D76" s="117"/>
      <c r="G76" s="34"/>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5" customFormat="1">
      <c r="A77" s="40"/>
      <c r="G77" s="34"/>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5" customFormat="1">
      <c r="A78" s="40"/>
      <c r="B78" s="2"/>
      <c r="C78" s="100"/>
      <c r="D78" s="117"/>
      <c r="F78" s="46"/>
      <c r="G78" s="34"/>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5" customFormat="1">
      <c r="A79" s="41"/>
      <c r="B79" s="107"/>
      <c r="C79" s="72"/>
      <c r="D79" s="108"/>
      <c r="G79" s="34"/>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5" customFormat="1">
      <c r="A80" s="40"/>
      <c r="B80" s="107"/>
      <c r="C80" s="74"/>
      <c r="D80" s="109"/>
      <c r="F80" s="46"/>
      <c r="G80" s="34"/>
      <c r="I80" s="13"/>
      <c r="J80" s="13"/>
      <c r="K80"/>
      <c r="L80"/>
      <c r="M80"/>
      <c r="N80"/>
      <c r="O80"/>
      <c r="P80"/>
      <c r="Q80"/>
      <c r="R80"/>
      <c r="S80"/>
      <c r="T80"/>
      <c r="U80"/>
      <c r="V80"/>
      <c r="W80"/>
      <c r="X80" s="184"/>
      <c r="Y80" s="185"/>
      <c r="Z80" s="186"/>
      <c r="AA80" s="186"/>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5" customFormat="1">
      <c r="A81" s="40"/>
      <c r="B81" s="107"/>
      <c r="C81" s="74"/>
      <c r="D81" s="109"/>
      <c r="G81" s="34"/>
      <c r="I81" s="13"/>
      <c r="J81" s="13"/>
      <c r="K81"/>
      <c r="L81"/>
      <c r="M81"/>
      <c r="N81"/>
      <c r="O81"/>
      <c r="P81"/>
      <c r="Q81"/>
      <c r="R81"/>
      <c r="S81"/>
      <c r="T81"/>
      <c r="U81"/>
      <c r="V81"/>
      <c r="W81"/>
      <c r="X81" s="184"/>
      <c r="Y81" s="185"/>
      <c r="Z81" s="186"/>
      <c r="AA81" s="186"/>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5" customFormat="1">
      <c r="A82" s="40"/>
      <c r="B82" s="107"/>
      <c r="C82" s="74"/>
      <c r="D82" s="109"/>
      <c r="F82" s="46"/>
      <c r="G82" s="34"/>
      <c r="I82" s="13"/>
      <c r="J82" s="13"/>
      <c r="K82"/>
      <c r="L82"/>
      <c r="M82"/>
      <c r="N82"/>
      <c r="O82"/>
      <c r="P82"/>
      <c r="Q82"/>
      <c r="R82"/>
      <c r="S82"/>
      <c r="T82"/>
      <c r="U82"/>
      <c r="V82"/>
      <c r="W82"/>
      <c r="X82" s="184"/>
      <c r="Y82" s="185"/>
      <c r="Z82" s="186"/>
      <c r="AA82" s="186"/>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5" customFormat="1">
      <c r="A83" s="40"/>
      <c r="B83" s="107"/>
      <c r="C83" s="74"/>
      <c r="D83" s="109"/>
      <c r="G83" s="34"/>
      <c r="I83" s="13"/>
      <c r="J83" s="13"/>
      <c r="K83"/>
      <c r="L83"/>
      <c r="M83"/>
      <c r="N83"/>
      <c r="O83"/>
      <c r="P83"/>
      <c r="Q83"/>
      <c r="R83"/>
      <c r="S83"/>
      <c r="T83"/>
      <c r="U83"/>
      <c r="V83"/>
      <c r="W83"/>
      <c r="X83" s="184"/>
      <c r="Y83" s="185"/>
      <c r="Z83" s="186"/>
      <c r="AA83" s="186"/>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5" customFormat="1">
      <c r="A84" s="40"/>
      <c r="B84" s="107"/>
      <c r="C84" s="74"/>
      <c r="D84" s="109"/>
      <c r="F84" s="46"/>
      <c r="G84" s="34"/>
      <c r="I84" s="13"/>
      <c r="J84" s="13"/>
      <c r="K84"/>
      <c r="L84"/>
      <c r="M84"/>
      <c r="N84"/>
      <c r="O84"/>
      <c r="P84"/>
      <c r="Q84"/>
      <c r="R84"/>
      <c r="S84"/>
      <c r="T84"/>
      <c r="U84"/>
      <c r="V84"/>
      <c r="W84"/>
      <c r="X84" s="184"/>
      <c r="Y84" s="185"/>
      <c r="Z84" s="186"/>
      <c r="AA84" s="186"/>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5" customFormat="1">
      <c r="A85" s="40"/>
      <c r="B85" s="107"/>
      <c r="C85" s="74"/>
      <c r="D85" s="109"/>
      <c r="G85" s="34"/>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5" customFormat="1">
      <c r="A86" s="40"/>
      <c r="B86" s="28"/>
      <c r="C86" s="10"/>
      <c r="D86" s="13"/>
      <c r="G86" s="34"/>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5" customFormat="1">
      <c r="A87" s="40"/>
      <c r="B87" s="107"/>
      <c r="C87" s="74"/>
      <c r="D87" s="109"/>
      <c r="F87" s="46"/>
      <c r="G87" s="34"/>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5" customFormat="1">
      <c r="A88" s="40"/>
      <c r="B88" s="110"/>
      <c r="C88" s="73"/>
      <c r="D88" s="111"/>
      <c r="G88" s="34"/>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5" customFormat="1">
      <c r="A89" s="41"/>
      <c r="B89" s="28"/>
      <c r="C89" s="10"/>
      <c r="D89" s="13"/>
      <c r="G89" s="34"/>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5" customFormat="1">
      <c r="A90" s="41"/>
      <c r="B90" s="107"/>
      <c r="C90" s="74"/>
      <c r="D90" s="109"/>
      <c r="F90" s="46"/>
      <c r="G90" s="34"/>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5" customFormat="1">
      <c r="A91" s="41"/>
      <c r="B91" s="112"/>
      <c r="C91" s="70"/>
      <c r="D91" s="58"/>
      <c r="G91" s="34"/>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5" customFormat="1">
      <c r="A92" s="40"/>
      <c r="B92" s="28"/>
      <c r="C92" s="10"/>
      <c r="D92" s="13"/>
      <c r="G92" s="34"/>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5" customFormat="1">
      <c r="A93" s="40"/>
      <c r="B93" s="107"/>
      <c r="C93" s="74"/>
      <c r="D93" s="109"/>
      <c r="F93" s="46"/>
      <c r="G93" s="34"/>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5" customFormat="1">
      <c r="A94" s="40"/>
      <c r="B94" s="107"/>
      <c r="C94" s="74"/>
      <c r="D94" s="109"/>
      <c r="F94" s="46"/>
      <c r="G94" s="34"/>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5" customFormat="1">
      <c r="A95" s="40"/>
      <c r="B95" s="28"/>
      <c r="C95" s="80"/>
      <c r="D95" s="109"/>
      <c r="F95" s="46"/>
      <c r="G95" s="34"/>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5" customFormat="1">
      <c r="A96" s="40"/>
      <c r="B96" s="88"/>
      <c r="C96" s="10"/>
      <c r="D96" s="13"/>
      <c r="G96" s="34"/>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5" customFormat="1">
      <c r="A97" s="40"/>
      <c r="B97" s="28"/>
      <c r="C97" s="80"/>
      <c r="D97" s="109"/>
      <c r="F97" s="46"/>
      <c r="G97" s="34"/>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5" customFormat="1">
      <c r="A98" s="40"/>
      <c r="B98" s="88"/>
      <c r="C98" s="71"/>
      <c r="D98" s="79"/>
      <c r="G98" s="34"/>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5" customFormat="1">
      <c r="A99" s="40"/>
      <c r="B99" s="28"/>
      <c r="C99" s="80"/>
      <c r="D99" s="109"/>
      <c r="F99" s="46"/>
      <c r="G99" s="34"/>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5" customFormat="1">
      <c r="A100" s="40"/>
      <c r="B100" s="88"/>
      <c r="C100" s="71"/>
      <c r="D100" s="79"/>
      <c r="G100" s="34"/>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5" customFormat="1">
      <c r="A101" s="40"/>
      <c r="B101" s="28"/>
      <c r="C101" s="80"/>
      <c r="D101" s="109"/>
      <c r="F101" s="46"/>
      <c r="G101" s="34"/>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5" customFormat="1">
      <c r="A102" s="40"/>
      <c r="B102" s="28"/>
      <c r="C102" s="80"/>
      <c r="D102" s="109"/>
      <c r="G102" s="34"/>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5" customFormat="1">
      <c r="A103" s="41"/>
      <c r="B103" s="112"/>
      <c r="C103" s="70"/>
      <c r="D103" s="58"/>
      <c r="F103" s="46"/>
      <c r="G103" s="34"/>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5" customFormat="1">
      <c r="A104" s="41"/>
      <c r="B104" s="88"/>
      <c r="C104" s="10"/>
      <c r="D104" s="13"/>
      <c r="G104" s="34"/>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5" customFormat="1">
      <c r="A105" s="41"/>
      <c r="B105" s="112"/>
      <c r="C105" s="70"/>
      <c r="D105" s="58"/>
      <c r="F105" s="46"/>
      <c r="G105" s="34"/>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5" customFormat="1">
      <c r="A106" s="41"/>
      <c r="B106" s="112"/>
      <c r="C106" s="70"/>
      <c r="D106" s="58"/>
      <c r="F106" s="46"/>
      <c r="G106" s="34"/>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5" customFormat="1" ht="12" customHeight="1">
      <c r="A107" s="40"/>
      <c r="B107" s="112"/>
      <c r="C107" s="70"/>
      <c r="D107" s="58"/>
      <c r="F107" s="46"/>
      <c r="G107" s="34"/>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5" customFormat="1" ht="12" customHeight="1">
      <c r="A108" s="41"/>
      <c r="B108" s="113"/>
      <c r="C108" s="70"/>
      <c r="D108" s="58"/>
      <c r="E108" s="58"/>
      <c r="F108" s="34"/>
      <c r="G108" s="34"/>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5" customFormat="1">
      <c r="A109" s="40"/>
      <c r="B109" s="114"/>
      <c r="C109" s="10"/>
      <c r="D109" s="33"/>
      <c r="E109" s="78"/>
      <c r="F109" s="33"/>
      <c r="G109" s="78"/>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5" customFormat="1">
      <c r="A110" s="41"/>
      <c r="B110" s="28"/>
      <c r="C110" s="10"/>
      <c r="D110" s="13"/>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5" customFormat="1">
      <c r="A111" s="41"/>
      <c r="B111" s="28"/>
      <c r="C111" s="70"/>
      <c r="D111" s="58"/>
      <c r="E111" s="58"/>
      <c r="F111" s="34"/>
      <c r="G111" s="34"/>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5" customFormat="1">
      <c r="A112" s="41"/>
      <c r="B112" s="82"/>
      <c r="C112" s="10"/>
      <c r="D112" s="13"/>
      <c r="E112" s="58"/>
      <c r="F112" s="43"/>
      <c r="G112" s="34"/>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5" customFormat="1">
      <c r="A113" s="41"/>
      <c r="B113" s="28"/>
      <c r="C113" s="10"/>
      <c r="D113" s="13"/>
      <c r="E113" s="58"/>
      <c r="F113" s="43"/>
      <c r="G113" s="34"/>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5" customFormat="1">
      <c r="A114" s="41"/>
      <c r="B114" s="95"/>
      <c r="C114" s="10"/>
      <c r="D114" s="33"/>
      <c r="E114" s="33"/>
      <c r="F114" s="43"/>
      <c r="G114" s="34"/>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5" customFormat="1">
      <c r="A115" s="41"/>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5" customFormat="1">
      <c r="A116" s="41"/>
      <c r="B116" s="48"/>
      <c r="C116" s="47"/>
      <c r="D116" s="54"/>
      <c r="E116" s="54"/>
      <c r="F116" s="51"/>
      <c r="G116" s="34"/>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5" customFormat="1">
      <c r="A117" s="41"/>
      <c r="B117" s="48"/>
      <c r="C117" s="47"/>
      <c r="D117" s="55"/>
      <c r="E117" s="55"/>
      <c r="F117"/>
      <c r="G117"/>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5" customFormat="1">
      <c r="A118" s="41"/>
      <c r="B118" s="61"/>
      <c r="C118" s="47"/>
      <c r="D118" s="62"/>
      <c r="E118" s="62"/>
      <c r="F118"/>
      <c r="G118"/>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5" customFormat="1">
      <c r="A119" s="41"/>
      <c r="B119" s="61"/>
      <c r="C119" s="47"/>
      <c r="D119" s="62"/>
      <c r="E119" s="62"/>
      <c r="F119"/>
      <c r="G119"/>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5" customFormat="1">
      <c r="A120" s="41"/>
      <c r="B120" s="61"/>
      <c r="C120" s="47"/>
      <c r="D120" s="62"/>
      <c r="E120" s="62"/>
      <c r="F120"/>
      <c r="G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5" customFormat="1">
      <c r="A121" s="41"/>
      <c r="B121" s="63"/>
      <c r="C121" s="47"/>
      <c r="D121" s="62"/>
      <c r="E121" s="62"/>
      <c r="F121"/>
      <c r="G121"/>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5" customFormat="1">
      <c r="A122" s="41"/>
      <c r="B122" s="63"/>
      <c r="C122" s="47"/>
      <c r="D122" s="62"/>
      <c r="E122" s="62"/>
      <c r="F122"/>
      <c r="G122"/>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5" customFormat="1">
      <c r="A123" s="41"/>
      <c r="B123" s="15"/>
      <c r="C123" s="47"/>
      <c r="D123" s="62"/>
      <c r="E123" s="62"/>
      <c r="F123"/>
      <c r="G12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5" customFormat="1">
      <c r="A124" s="164"/>
      <c r="B124" s="63"/>
      <c r="C124" s="47"/>
      <c r="D124" s="62"/>
      <c r="E124" s="62"/>
      <c r="F124"/>
      <c r="G124"/>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5" customFormat="1">
      <c r="A125" s="41"/>
      <c r="B125" s="63"/>
      <c r="C125" s="47"/>
      <c r="D125" s="62"/>
      <c r="E125" s="62"/>
      <c r="F125"/>
      <c r="G125"/>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5" customFormat="1">
      <c r="A126" s="164"/>
      <c r="B126" s="63"/>
      <c r="C126" s="47"/>
      <c r="D126" s="62"/>
      <c r="E126" s="62"/>
      <c r="F126"/>
      <c r="G126"/>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5" customFormat="1">
      <c r="A127" s="36"/>
      <c r="B127" s="63"/>
      <c r="C127" s="47"/>
      <c r="D127" s="62"/>
      <c r="E127" s="62"/>
      <c r="F127"/>
      <c r="G12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5" customFormat="1">
      <c r="A128" s="36"/>
      <c r="B128" s="63"/>
      <c r="C128" s="47"/>
      <c r="D128" s="62"/>
      <c r="E128" s="62"/>
      <c r="F128" s="53"/>
      <c r="G128"/>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5" customFormat="1">
      <c r="A129" s="36"/>
      <c r="B129" s="63"/>
      <c r="C129" s="47"/>
      <c r="D129" s="62"/>
      <c r="E129" s="62"/>
      <c r="F129" s="53"/>
      <c r="G129"/>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5" customFormat="1">
      <c r="A130" s="36"/>
      <c r="B130" s="63"/>
      <c r="C130" s="47"/>
      <c r="D130" s="62"/>
      <c r="E130" s="62"/>
      <c r="F130" s="53"/>
      <c r="G130"/>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5" customFormat="1">
      <c r="A131" s="36"/>
      <c r="B131" s="63"/>
      <c r="C131" s="47"/>
      <c r="D131" s="62"/>
      <c r="E131" s="62"/>
      <c r="F131" s="53"/>
      <c r="G131"/>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5" customFormat="1">
      <c r="A132" s="36"/>
      <c r="B132" s="37"/>
      <c r="C132" s="13"/>
      <c r="D132" s="33"/>
      <c r="E132" s="81"/>
      <c r="F132" s="46"/>
      <c r="G132" s="34"/>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5" customFormat="1">
      <c r="A133" s="36"/>
      <c r="B133" s="37"/>
      <c r="C133" s="13"/>
      <c r="D133" s="33"/>
      <c r="E133" s="33"/>
      <c r="F133" s="46"/>
      <c r="G133" s="34"/>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5" customFormat="1">
      <c r="A134" s="36"/>
      <c r="B134" s="50"/>
      <c r="C134" s="55"/>
      <c r="D134" s="54"/>
      <c r="E134" s="54"/>
      <c r="F134" s="52"/>
      <c r="G134"/>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5" customFormat="1">
      <c r="A135" s="36"/>
      <c r="B135" s="48"/>
      <c r="C135" s="47"/>
      <c r="D135" s="54"/>
      <c r="E135" s="54"/>
      <c r="F135" s="51"/>
      <c r="G135" s="34"/>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5" customFormat="1">
      <c r="A136" s="41"/>
      <c r="B136" s="48"/>
      <c r="C136" s="47"/>
      <c r="D136" s="55"/>
      <c r="E136" s="55"/>
      <c r="F136"/>
      <c r="G136"/>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5" customFormat="1">
      <c r="A137" s="41"/>
      <c r="B137" s="15"/>
      <c r="C137" s="47"/>
      <c r="D137" s="62"/>
      <c r="E137" s="62"/>
      <c r="F137"/>
      <c r="G13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5" customFormat="1">
      <c r="A138" s="41"/>
      <c r="B138" s="61"/>
      <c r="C138" s="47"/>
      <c r="D138" s="62"/>
      <c r="E138" s="62"/>
      <c r="F138"/>
      <c r="G138"/>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5" customFormat="1">
      <c r="A139" s="41"/>
      <c r="B139" s="61"/>
      <c r="C139" s="47"/>
      <c r="D139" s="62"/>
      <c r="E139" s="62"/>
      <c r="F139"/>
      <c r="G139"/>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5" customFormat="1">
      <c r="A140" s="41"/>
      <c r="B140" s="63"/>
      <c r="C140" s="47"/>
      <c r="D140" s="62"/>
      <c r="E140" s="62"/>
      <c r="F140"/>
      <c r="G140"/>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5" customFormat="1">
      <c r="A141" s="165"/>
      <c r="B141" s="15"/>
      <c r="C141" s="47"/>
      <c r="D141" s="62"/>
      <c r="E141" s="62"/>
      <c r="F141"/>
      <c r="G141"/>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5" customFormat="1">
      <c r="A142" s="15"/>
      <c r="B142" s="63"/>
      <c r="C142" s="47"/>
      <c r="D142" s="62"/>
      <c r="E142" s="62"/>
      <c r="F142"/>
      <c r="G142"/>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5" customFormat="1">
      <c r="A143" s="15"/>
      <c r="B143" s="63"/>
      <c r="C143" s="47"/>
      <c r="D143" s="62"/>
      <c r="E143" s="62"/>
      <c r="F143"/>
      <c r="G14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5" customFormat="1">
      <c r="A144" s="15"/>
      <c r="B144" s="63"/>
      <c r="C144" s="47"/>
      <c r="D144" s="62"/>
      <c r="E144" s="62"/>
      <c r="F144"/>
      <c r="G144"/>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5" customFormat="1">
      <c r="A145" s="15"/>
      <c r="B145" s="63"/>
      <c r="C145" s="47"/>
      <c r="D145" s="62"/>
      <c r="E145" s="62"/>
      <c r="F145"/>
      <c r="G145"/>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5" customFormat="1">
      <c r="A146" s="15"/>
      <c r="B146" s="63"/>
      <c r="C146" s="47"/>
      <c r="D146" s="62"/>
      <c r="E146" s="62"/>
      <c r="F146"/>
      <c r="G146"/>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5" customFormat="1">
      <c r="A147" s="15"/>
      <c r="B147" s="63"/>
      <c r="C147" s="47"/>
      <c r="D147" s="62"/>
      <c r="E147" s="62"/>
      <c r="F147"/>
      <c r="G14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5" customFormat="1">
      <c r="A148" s="40"/>
      <c r="B148" s="63"/>
      <c r="C148" s="47"/>
      <c r="D148" s="62"/>
      <c r="E148" s="62"/>
      <c r="F148" s="53"/>
      <c r="G148"/>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5" customFormat="1">
      <c r="A149" s="40"/>
      <c r="B149" s="63"/>
      <c r="C149" s="47"/>
      <c r="D149" s="62"/>
      <c r="E149" s="62"/>
      <c r="F149" s="53"/>
      <c r="G149"/>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5" customFormat="1">
      <c r="A150" s="40"/>
      <c r="B150" s="37"/>
      <c r="C150" s="13"/>
      <c r="D150" s="33"/>
      <c r="E150" s="81"/>
      <c r="F150" s="46"/>
      <c r="G150" s="34"/>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5" customFormat="1">
      <c r="A151" s="40"/>
      <c r="B151" s="44"/>
      <c r="C151" s="13"/>
      <c r="D151" s="33"/>
      <c r="E151" s="33"/>
      <c r="F151" s="53"/>
      <c r="G151"/>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5" customFormat="1">
      <c r="A152" s="40"/>
      <c r="B152" s="50"/>
      <c r="C152" s="55"/>
      <c r="D152" s="54"/>
      <c r="E152" s="54"/>
      <c r="F152" s="52"/>
      <c r="G152"/>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5" customFormat="1">
      <c r="A153" s="40"/>
      <c r="B153" s="48"/>
      <c r="C153" s="55"/>
      <c r="D153" s="54"/>
      <c r="E153" s="54"/>
      <c r="F153" s="51"/>
      <c r="G153" s="34"/>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5" customFormat="1">
      <c r="A154" s="40"/>
      <c r="B154" s="48"/>
      <c r="C154" s="47"/>
      <c r="D154" s="55"/>
      <c r="E154" s="55"/>
      <c r="F154"/>
      <c r="G154"/>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5" customFormat="1">
      <c r="A155" s="40"/>
      <c r="B155" s="15"/>
      <c r="C155" s="47"/>
      <c r="D155" s="62"/>
      <c r="E155" s="62"/>
      <c r="F155"/>
      <c r="G155"/>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5" customFormat="1">
      <c r="A156" s="40"/>
      <c r="B156" s="63"/>
      <c r="C156" s="47"/>
      <c r="D156" s="77"/>
      <c r="E156" s="62"/>
      <c r="F156"/>
      <c r="G156"/>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5" customFormat="1">
      <c r="A157" s="40"/>
      <c r="B157" s="63"/>
      <c r="C157" s="47"/>
      <c r="D157" s="77"/>
      <c r="E157" s="62"/>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5" customFormat="1">
      <c r="A158" s="40"/>
      <c r="B158" s="63"/>
      <c r="C158" s="47"/>
      <c r="D158" s="77"/>
      <c r="E158" s="62"/>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5" customFormat="1">
      <c r="A159" s="40"/>
      <c r="B159" s="61"/>
      <c r="C159" s="47"/>
      <c r="D159" s="77"/>
      <c r="E159" s="62"/>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5" customFormat="1">
      <c r="A160" s="40"/>
      <c r="B160" s="63"/>
      <c r="C160" s="47"/>
      <c r="D160" s="77"/>
      <c r="E160" s="62"/>
      <c r="F160"/>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5" customFormat="1">
      <c r="A161" s="40"/>
      <c r="B161" s="63"/>
      <c r="C161" s="47"/>
      <c r="D161" s="77"/>
      <c r="E161" s="62"/>
      <c r="F161"/>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5" customFormat="1">
      <c r="A162" s="40"/>
      <c r="B162" s="61"/>
      <c r="C162" s="47"/>
      <c r="D162" s="77"/>
      <c r="E162" s="62"/>
      <c r="F162"/>
      <c r="G16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5" customFormat="1">
      <c r="A163" s="40"/>
      <c r="B163" s="61"/>
      <c r="C163" s="47"/>
      <c r="D163" s="77"/>
      <c r="E163" s="62"/>
      <c r="F163"/>
      <c r="G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5" customFormat="1">
      <c r="A164" s="40"/>
      <c r="B164" s="63"/>
      <c r="C164" s="47"/>
      <c r="D164" s="77"/>
      <c r="E164" s="62"/>
      <c r="F164"/>
      <c r="G164"/>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5" customFormat="1">
      <c r="A165" s="40"/>
      <c r="B165" s="63"/>
      <c r="C165" s="47"/>
      <c r="D165" s="77"/>
      <c r="E165" s="62"/>
      <c r="F165"/>
      <c r="G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5" customFormat="1">
      <c r="A166" s="41"/>
      <c r="B166" s="63"/>
      <c r="C166" s="47"/>
      <c r="D166" s="77"/>
      <c r="E166" s="62"/>
      <c r="F166"/>
      <c r="G166"/>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5" customFormat="1">
      <c r="A167" s="40"/>
      <c r="B167" s="63"/>
      <c r="C167" s="47"/>
      <c r="D167" s="77"/>
      <c r="E167" s="62"/>
      <c r="F167" s="53"/>
      <c r="G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5" customFormat="1">
      <c r="A168" s="15"/>
      <c r="B168" s="63"/>
      <c r="C168" s="47"/>
      <c r="D168" s="77"/>
      <c r="E168" s="62"/>
      <c r="F168" s="53"/>
      <c r="G168"/>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5" customFormat="1">
      <c r="A169" s="15"/>
      <c r="B169" s="37"/>
      <c r="C169" s="13"/>
      <c r="D169" s="33"/>
      <c r="E169" s="81"/>
      <c r="F169" s="46"/>
      <c r="G169" s="34"/>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5" customFormat="1">
      <c r="A170" s="15"/>
      <c r="B170" s="37"/>
      <c r="C170" s="13"/>
      <c r="D170" s="33"/>
      <c r="E170" s="33"/>
      <c r="F170" s="43"/>
      <c r="G170" s="34"/>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5" customFormat="1">
      <c r="A171" s="15"/>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5" customFormat="1">
      <c r="A172"/>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5" customFormat="1">
      <c r="A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c r="A174"/>
    </row>
    <row r="175" spans="1:257">
      <c r="A175"/>
    </row>
    <row r="176" spans="1:257">
      <c r="A176"/>
    </row>
    <row r="177" spans="1:1">
      <c r="A177"/>
    </row>
    <row r="178" spans="1:1">
      <c r="A178" s="13"/>
    </row>
    <row r="179" spans="1:1">
      <c r="A179" s="13"/>
    </row>
    <row r="180" spans="1:1">
      <c r="A180" s="13"/>
    </row>
    <row r="181" spans="1:1">
      <c r="A181" s="13"/>
    </row>
    <row r="182" spans="1:1">
      <c r="A182" s="13"/>
    </row>
    <row r="183" spans="1:1">
      <c r="A183" s="35"/>
    </row>
    <row r="184" spans="1:1">
      <c r="A184" s="13"/>
    </row>
    <row r="185" spans="1:1">
      <c r="A185" s="13"/>
    </row>
    <row r="186" spans="1:1">
      <c r="A186" s="13"/>
    </row>
    <row r="187" spans="1:1">
      <c r="A187" s="13"/>
    </row>
    <row r="188" spans="1:1">
      <c r="A188" s="13"/>
    </row>
    <row r="189" spans="1:1">
      <c r="A189" s="13"/>
    </row>
    <row r="190" spans="1:1">
      <c r="A190" s="13"/>
    </row>
    <row r="191" spans="1:1">
      <c r="A191" s="13"/>
    </row>
    <row r="192" spans="1:1">
      <c r="A192" s="13"/>
    </row>
    <row r="193" spans="1:1">
      <c r="A193" s="13"/>
    </row>
    <row r="194" spans="1:1">
      <c r="A194" s="13"/>
    </row>
    <row r="195" spans="1:1">
      <c r="A195" s="13"/>
    </row>
    <row r="196" spans="1:1">
      <c r="A196" s="13"/>
    </row>
    <row r="197" spans="1:1">
      <c r="A197" s="13"/>
    </row>
    <row r="198" spans="1:1">
      <c r="A198" s="40"/>
    </row>
    <row r="199" spans="1:1">
      <c r="A199" s="35"/>
    </row>
    <row r="200" spans="1:1">
      <c r="A200" s="13"/>
    </row>
    <row r="201" spans="1:1">
      <c r="A201" s="35"/>
    </row>
    <row r="202" spans="1:1">
      <c r="A202" s="40"/>
    </row>
    <row r="203" spans="1:1">
      <c r="A203" s="40"/>
    </row>
    <row r="204" spans="1:1">
      <c r="A204" s="36"/>
    </row>
    <row r="205" spans="1:1">
      <c r="A205" s="40"/>
    </row>
    <row r="206" spans="1:1">
      <c r="A206" s="40"/>
    </row>
    <row r="207" spans="1:1">
      <c r="A207" s="40"/>
    </row>
    <row r="208" spans="1:1">
      <c r="A208" s="40"/>
    </row>
    <row r="209" spans="1:1">
      <c r="A209" s="40"/>
    </row>
    <row r="210" spans="1:1">
      <c r="A210" s="40"/>
    </row>
    <row r="211" spans="1:1">
      <c r="A211" s="40"/>
    </row>
    <row r="212" spans="1:1">
      <c r="A212" s="40"/>
    </row>
    <row r="213" spans="1:1">
      <c r="A213" s="40"/>
    </row>
    <row r="214" spans="1:1">
      <c r="A214" s="40"/>
    </row>
    <row r="215" spans="1:1">
      <c r="A215" s="40"/>
    </row>
    <row r="216" spans="1:1">
      <c r="A216" s="40"/>
    </row>
    <row r="217" spans="1:1">
      <c r="A217" s="40"/>
    </row>
    <row r="218" spans="1:1">
      <c r="A218" s="40"/>
    </row>
  </sheetData>
  <sheetProtection algorithmName="SHA-512" hashValue="JYt1SIR2qp3SP1PVbzw/yVTtf8CWq4RjJ6Kb2JpffzB64fZBqFbpGfpZ2JemvKsgwdS1r1EHuVo2fcsZ762FfQ==" saltValue="hBHTuX9g/1y7Fal13Q/j/A==" spinCount="100000" sheet="1"/>
  <pageMargins left="0.98425196850393704" right="0.59055118110236227" top="0.59055118110236227" bottom="1.3779527559055118" header="0" footer="0.51181102362204722"/>
  <pageSetup paperSize="9" scale="86" orientation="portrait" r:id="rId1"/>
  <headerFooter>
    <oddFooter xml:space="preserve">&amp;L&amp;8MFE kOZJE 1
Rev_0&amp;C&amp;8&amp;G&amp;10
&amp;R&amp;18 &amp;"Arial,Krepko"3.3&amp;"Arial,Običajno"&amp;10
&amp;8Št. projekta: TREO-P-069/24-E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33c23aed-aeb3-425d-a56e-b9e01d3ac132" xsi:nil="true"/>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08B250-4668-4FF9-AB08-B0A7D22E6E70}">
  <ds:schemaRefs>
    <ds:schemaRef ds:uri="http://schemas.microsoft.com/sharepoint/v3/contenttype/forms"/>
  </ds:schemaRefs>
</ds:datastoreItem>
</file>

<file path=customXml/itemProps2.xml><?xml version="1.0" encoding="utf-8"?>
<ds:datastoreItem xmlns:ds="http://schemas.openxmlformats.org/officeDocument/2006/customXml" ds:itemID="{57F6DC86-364F-4BD3-BDF4-7E68D63E9F33}">
  <ds:schemaRefs>
    <ds:schemaRef ds:uri="http://schemas.microsoft.com/office/2006/metadata/properties"/>
    <ds:schemaRef ds:uri="http://schemas.microsoft.com/office/infopath/2007/PartnerControls"/>
    <ds:schemaRef ds:uri="33c23aed-aeb3-425d-a56e-b9e01d3ac132"/>
    <ds:schemaRef ds:uri="40b4c89f-b18b-47e0-9912-4592afcd9585"/>
  </ds:schemaRefs>
</ds:datastoreItem>
</file>

<file path=customXml/itemProps3.xml><?xml version="1.0" encoding="utf-8"?>
<ds:datastoreItem xmlns:ds="http://schemas.openxmlformats.org/officeDocument/2006/customXml" ds:itemID="{7D9D76A7-7F0E-4C95-AB1B-C1BDAD3AC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18</vt:i4>
      </vt:variant>
    </vt:vector>
  </HeadingPairs>
  <TitlesOfParts>
    <vt:vector size="27" baseType="lpstr">
      <vt:lpstr>3.3 REK</vt:lpstr>
      <vt:lpstr>3.3.1.VODENJE IN DOKUMENTACIJA</vt:lpstr>
      <vt:lpstr>3.3.2.SEZNAM OPREME MFE</vt:lpstr>
      <vt:lpstr>3.3.3.SEZNAM OPREME KONSTRUKCIJ</vt:lpstr>
      <vt:lpstr>3.3.4.SEZNAM OPREME STIK. BLOK.</vt:lpstr>
      <vt:lpstr>3.3.5. KABELSKE POVEZAVE</vt:lpstr>
      <vt:lpstr>3.3.6. OZEMLJITEV IN STRELOVOD</vt:lpstr>
      <vt:lpstr>3.3.7.ELEKTROMONTAŽNA IN KROVSK</vt:lpstr>
      <vt:lpstr>3.3.8. NN PRIKLJUČEK</vt:lpstr>
      <vt:lpstr>'3.3 REK'!Področje_tiskanja</vt:lpstr>
      <vt:lpstr>'3.3.1.VODENJE IN DOKUMENTACIJA'!Področje_tiskanja</vt:lpstr>
      <vt:lpstr>'3.3.2.SEZNAM OPREME MFE'!Področje_tiskanja</vt:lpstr>
      <vt:lpstr>'3.3.3.SEZNAM OPREME KONSTRUKCIJ'!Področje_tiskanja</vt:lpstr>
      <vt:lpstr>'3.3.4.SEZNAM OPREME STIK. BLOK.'!Področje_tiskanja</vt:lpstr>
      <vt:lpstr>'3.3.5. KABELSKE POVEZAVE'!Področje_tiskanja</vt:lpstr>
      <vt:lpstr>'3.3.6. OZEMLJITEV IN STRELOVOD'!Področje_tiskanja</vt:lpstr>
      <vt:lpstr>'3.3.7.ELEKTROMONTAŽNA IN KROVSK'!Področje_tiskanja</vt:lpstr>
      <vt:lpstr>'3.3.8. NN PRIKLJUČEK'!Področje_tiskanja</vt:lpstr>
      <vt:lpstr>'3.3 REK'!Tiskanje_naslovov</vt:lpstr>
      <vt:lpstr>'3.3.1.VODENJE IN DOKUMENTACIJA'!Tiskanje_naslovov</vt:lpstr>
      <vt:lpstr>'3.3.2.SEZNAM OPREME MFE'!Tiskanje_naslovov</vt:lpstr>
      <vt:lpstr>'3.3.3.SEZNAM OPREME KONSTRUKCIJ'!Tiskanje_naslovov</vt:lpstr>
      <vt:lpstr>'3.3.4.SEZNAM OPREME STIK. BLOK.'!Tiskanje_naslovov</vt:lpstr>
      <vt:lpstr>'3.3.5. KABELSKE POVEZAVE'!Tiskanje_naslovov</vt:lpstr>
      <vt:lpstr>'3.3.6. OZEMLJITEV IN STRELOVOD'!Tiskanje_naslovov</vt:lpstr>
      <vt:lpstr>'3.3.7.ELEKTROMONTAŽNA IN KROVSK'!Tiskanje_naslovov</vt:lpstr>
      <vt:lpstr>'3.3.8. NN PRIKLJUČEK'!Tiskanje_naslovov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nives@kozje.si</cp:lastModifiedBy>
  <cp:revision/>
  <cp:lastPrinted>2024-10-01T06:29:45Z</cp:lastPrinted>
  <dcterms:created xsi:type="dcterms:W3CDTF">2014-11-12T19:50:11Z</dcterms:created>
  <dcterms:modified xsi:type="dcterms:W3CDTF">2024-10-11T07:57:30Z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0x0101008B63F083AD46B3428AA5524303C2B96B</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